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е 146 от 26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calcChain.xml><?xml version="1.0" encoding="utf-8"?>
<calcChain xmlns="http://schemas.openxmlformats.org/spreadsheetml/2006/main">
  <c r="AL55" i="1" l="1"/>
  <c r="AL40" i="1"/>
  <c r="AL62" i="1"/>
</calcChain>
</file>

<file path=xl/sharedStrings.xml><?xml version="1.0" encoding="utf-8"?>
<sst xmlns="http://schemas.openxmlformats.org/spreadsheetml/2006/main" count="519" uniqueCount="164">
  <si>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</si>
  <si>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</si>
  <si>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</si>
  <si>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</si>
  <si>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</si>
  <si>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</si>
  <si>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</si>
  <si>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</si>
  <si>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</si>
  <si>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</si>
  <si>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</si>
  <si>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</si>
  <si>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</si>
  <si>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</si>
  <si>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</si>
  <si>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</si>
  <si>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</si>
  <si>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</si>
  <si>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</si>
  <si>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</si>
  <si>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</si>
  <si>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</si>
  <si>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</si>
  <si>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</si>
  <si>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</si>
  <si>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</si>
  <si>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</si>
  <si>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</si>
  <si>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</si>
  <si>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</si>
  <si>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</si>
  <si>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</si>
  <si>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</si>
  <si>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</si>
  <si>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</si>
  <si>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</si>
  <si>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</si>
  <si>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</si>
  <si>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</si>
  <si>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</si>
  <si>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</si>
  <si>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</si>
  <si>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</si>
  <si>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</si>
  <si>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</si>
  <si>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</si>
  <si>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</si>
  <si>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</si>
  <si>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</si>
  <si>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</si>
  <si>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</si>
  <si>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</si>
  <si>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</si>
  <si>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</si>
  <si>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</si>
  <si>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</si>
  <si>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</si>
  <si>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</si>
  <si>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</si>
  <si>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</si>
  <si>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</si>
  <si>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</si>
  <si>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</si>
  <si>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</si>
  <si>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</si>
  <si>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</si>
  <si>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</si>
  <si>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</si>
  <si>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</si>
  <si>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</si>
  <si>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</si>
  <si>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</si>
  <si>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</si>
  <si>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</si>
  <si>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</si>
  <si>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</si>
  <si>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</si>
  <si>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</si>
  <si>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</si>
  <si>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</si>
  <si>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</si>
  <si>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</si>
  <si>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</si>
  <si>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</si>
  <si>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</si>
  <si>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</si>
  <si>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</si>
  <si>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</si>
  <si>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</si>
  <si>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</si>
  <si>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</si>
  <si>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</si>
  <si>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</si>
  <si>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</si>
  <si>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</si>
  <si>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</si>
  <si>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</si>
  <si>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</si>
  <si>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</si>
  <si>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</si>
  <si>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</si>
  <si>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</si>
  <si>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</si>
  <si>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</si>
  <si>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</si>
  <si>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</si>
  <si>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</si>
  <si>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</si>
  <si>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</si>
  <si>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</si>
  <si>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</si>
  <si>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</si>
  <si>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</si>
  <si>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</si>
  <si>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</si>
  <si>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</si>
  <si>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</si>
  <si>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</si>
  <si>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</si>
  <si>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</si>
  <si>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</si>
  <si>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</si>
  <si>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</si>
  <si>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</si>
  <si>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</si>
  <si>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</si>
  <si>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</si>
  <si>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</si>
  <si>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</si>
  <si>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</si>
  <si>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</si>
  <si>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</si>
  <si>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</si>
  <si>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</si>
  <si>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</si>
  <si>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</si>
  <si>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</si>
  <si>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</si>
  <si>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</si>
  <si>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</si>
  <si>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</si>
  <si>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</si>
  <si>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</si>
  <si>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</si>
  <si>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</si>
  <si>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</si>
  <si>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</si>
  <si>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</si>
  <si>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</si>
  <si>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</si>
  <si>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</si>
  <si>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</si>
  <si>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</si>
  <si>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</si>
  <si>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</si>
  <si>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</si>
  <si>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</si>
  <si>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</si>
  <si>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</si>
  <si>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</si>
  <si>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</si>
  <si>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</si>
  <si>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</si>
  <si>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Приложение 5     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26.12.2024 г №146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</si>
</sst>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?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6" fontId="6" fillId="2" borderId="3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0" fontId="7" fillId="0" borderId="0" xfId="0" applyFont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G62"/>
  <sheetViews>
    <sheetView tabSelected="1" topLeftCell="A35" zoomScale="60" zoomScaleNormal="60" workbookViewId="0">
      <selection activeCell="AL56" sqref="AL56"/>
    </sheetView>
  </sheetViews>
  <sheetFormatPr defaultRowHeight="14.45" customHeight="1" x14ac:dyDescent="0.25"/>
  <cols>
    <col min="1" max="1" width="80.7109375" customWidth="1"/>
    <col min="2" max="2" width="28.7109375" customWidth="1"/>
    <col min="3" max="13" width="8" hidden="1"/>
    <col min="14" max="14" width="7.140625" hidden="1" customWidth="1"/>
    <col min="15" max="15" width="3.5703125" hidden="1" customWidth="1"/>
    <col min="16" max="16" width="3.85546875" hidden="1" customWidth="1"/>
    <col min="17" max="17" width="9.7109375" customWidth="1"/>
    <col min="18" max="18" width="7.5703125" customWidth="1"/>
    <col min="19" max="19" width="7.28515625" customWidth="1"/>
    <col min="20" max="36" width="8" hidden="1" customWidth="1"/>
    <col min="37" max="37" width="3.28515625" hidden="1" customWidth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2" spans="1:85" ht="137.25" customHeight="1" x14ac:dyDescent="0.3">
      <c r="Q2" s="27" t="s">
        <v>163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5" ht="92.25" customHeight="1" x14ac:dyDescent="0.25">
      <c r="A6" s="28" t="s">
        <v>162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3"/>
      <c r="CC6" s="3"/>
      <c r="CD6" s="3"/>
      <c r="CE6" s="3"/>
      <c r="CF6" s="3"/>
    </row>
    <row r="7" spans="1:85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6" t="s">
        <v>0</v>
      </c>
      <c r="CB7" s="5"/>
      <c r="CC7" s="5"/>
      <c r="CD7" s="5"/>
      <c r="CE7" s="5"/>
      <c r="CF7" s="5"/>
    </row>
    <row r="8" spans="1:85" ht="31.5" x14ac:dyDescent="0.25">
      <c r="A8" s="29" t="s">
        <v>1</v>
      </c>
      <c r="B8" s="29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  <c r="L8" s="30" t="s">
        <v>2</v>
      </c>
      <c r="M8" s="30" t="s">
        <v>2</v>
      </c>
      <c r="N8" s="30" t="s">
        <v>2</v>
      </c>
      <c r="O8" s="30" t="s">
        <v>2</v>
      </c>
      <c r="P8" s="30" t="s">
        <v>2</v>
      </c>
      <c r="Q8" s="29" t="s">
        <v>3</v>
      </c>
      <c r="R8" s="29" t="s">
        <v>4</v>
      </c>
      <c r="S8" s="29" t="s">
        <v>17</v>
      </c>
      <c r="T8" s="30" t="s">
        <v>1</v>
      </c>
      <c r="U8" s="30" t="s">
        <v>6</v>
      </c>
      <c r="V8" s="30" t="s">
        <v>18</v>
      </c>
      <c r="W8" s="30" t="s">
        <v>8</v>
      </c>
      <c r="X8" s="30" t="s">
        <v>19</v>
      </c>
      <c r="Y8" s="30" t="s">
        <v>10</v>
      </c>
      <c r="Z8" s="30" t="s">
        <v>20</v>
      </c>
      <c r="AA8" s="30" t="s">
        <v>12</v>
      </c>
      <c r="AB8" s="30" t="s">
        <v>21</v>
      </c>
      <c r="AC8" s="30" t="s">
        <v>14</v>
      </c>
      <c r="AD8" s="30" t="s">
        <v>22</v>
      </c>
      <c r="AE8" s="30" t="s">
        <v>16</v>
      </c>
      <c r="AF8" s="30" t="s">
        <v>6</v>
      </c>
      <c r="AG8" s="30" t="s">
        <v>8</v>
      </c>
      <c r="AH8" s="30" t="s">
        <v>10</v>
      </c>
      <c r="AI8" s="30" t="s">
        <v>12</v>
      </c>
      <c r="AJ8" s="30" t="s">
        <v>14</v>
      </c>
      <c r="AK8" s="30" t="s">
        <v>16</v>
      </c>
      <c r="AL8" s="29" t="s">
        <v>161</v>
      </c>
      <c r="AM8" s="30" t="s">
        <v>8</v>
      </c>
      <c r="AN8" s="30" t="s">
        <v>10</v>
      </c>
      <c r="AO8" s="30" t="s">
        <v>12</v>
      </c>
      <c r="AP8" s="30" t="s">
        <v>14</v>
      </c>
      <c r="AQ8" s="30" t="s">
        <v>16</v>
      </c>
      <c r="AR8" s="30" t="s">
        <v>23</v>
      </c>
      <c r="AS8" s="30" t="s">
        <v>18</v>
      </c>
      <c r="AT8" s="30" t="s">
        <v>24</v>
      </c>
      <c r="AU8" s="30" t="s">
        <v>19</v>
      </c>
      <c r="AV8" s="30" t="s">
        <v>25</v>
      </c>
      <c r="AW8" s="30" t="s">
        <v>20</v>
      </c>
      <c r="AX8" s="30" t="s">
        <v>26</v>
      </c>
      <c r="AY8" s="30" t="s">
        <v>21</v>
      </c>
      <c r="AZ8" s="30" t="s">
        <v>27</v>
      </c>
      <c r="BA8" s="30" t="s">
        <v>22</v>
      </c>
      <c r="BB8" s="30" t="s">
        <v>28</v>
      </c>
      <c r="BC8" s="30" t="s">
        <v>23</v>
      </c>
      <c r="BD8" s="30" t="s">
        <v>24</v>
      </c>
      <c r="BE8" s="30" t="s">
        <v>25</v>
      </c>
      <c r="BF8" s="30" t="s">
        <v>26</v>
      </c>
      <c r="BG8" s="30" t="s">
        <v>27</v>
      </c>
      <c r="BH8" s="30" t="s">
        <v>28</v>
      </c>
      <c r="BI8" s="29" t="s">
        <v>23</v>
      </c>
      <c r="BJ8" s="30" t="s">
        <v>24</v>
      </c>
      <c r="BK8" s="30" t="s">
        <v>25</v>
      </c>
      <c r="BL8" s="30" t="s">
        <v>26</v>
      </c>
      <c r="BM8" s="30" t="s">
        <v>27</v>
      </c>
      <c r="BN8" s="30" t="s">
        <v>28</v>
      </c>
      <c r="BO8" s="30" t="s">
        <v>29</v>
      </c>
      <c r="BP8" s="30" t="s">
        <v>30</v>
      </c>
      <c r="BQ8" s="30" t="s">
        <v>31</v>
      </c>
      <c r="BR8" s="30" t="s">
        <v>32</v>
      </c>
      <c r="BS8" s="30" t="s">
        <v>33</v>
      </c>
      <c r="BT8" s="30" t="s">
        <v>34</v>
      </c>
      <c r="BU8" s="30" t="s">
        <v>29</v>
      </c>
      <c r="BV8" s="30" t="s">
        <v>30</v>
      </c>
      <c r="BW8" s="30" t="s">
        <v>31</v>
      </c>
      <c r="BX8" s="30" t="s">
        <v>32</v>
      </c>
      <c r="BY8" s="30" t="s">
        <v>33</v>
      </c>
      <c r="BZ8" s="30" t="s">
        <v>34</v>
      </c>
      <c r="CA8" s="29" t="s">
        <v>29</v>
      </c>
      <c r="CB8" s="30" t="s">
        <v>30</v>
      </c>
      <c r="CC8" s="30" t="s">
        <v>31</v>
      </c>
      <c r="CD8" s="30" t="s">
        <v>32</v>
      </c>
      <c r="CE8" s="30" t="s">
        <v>33</v>
      </c>
      <c r="CF8" s="7" t="s">
        <v>34</v>
      </c>
    </row>
    <row r="9" spans="1:85" ht="31.5" x14ac:dyDescent="0.25">
      <c r="A9" s="29"/>
      <c r="B9" s="29" t="s">
        <v>2</v>
      </c>
      <c r="C9" s="30" t="s">
        <v>2</v>
      </c>
      <c r="D9" s="30" t="s">
        <v>2</v>
      </c>
      <c r="E9" s="30" t="s">
        <v>2</v>
      </c>
      <c r="F9" s="30" t="s">
        <v>2</v>
      </c>
      <c r="G9" s="30" t="s">
        <v>2</v>
      </c>
      <c r="H9" s="30" t="s">
        <v>2</v>
      </c>
      <c r="I9" s="30" t="s">
        <v>2</v>
      </c>
      <c r="J9" s="30" t="s">
        <v>2</v>
      </c>
      <c r="K9" s="30" t="s">
        <v>2</v>
      </c>
      <c r="L9" s="30" t="s">
        <v>2</v>
      </c>
      <c r="M9" s="30" t="s">
        <v>2</v>
      </c>
      <c r="N9" s="30" t="s">
        <v>2</v>
      </c>
      <c r="O9" s="30" t="s">
        <v>2</v>
      </c>
      <c r="P9" s="30" t="s">
        <v>2</v>
      </c>
      <c r="Q9" s="29" t="s">
        <v>3</v>
      </c>
      <c r="R9" s="29" t="s">
        <v>4</v>
      </c>
      <c r="S9" s="29" t="s">
        <v>5</v>
      </c>
      <c r="T9" s="30"/>
      <c r="U9" s="30" t="s">
        <v>6</v>
      </c>
      <c r="V9" s="30" t="s">
        <v>7</v>
      </c>
      <c r="W9" s="30" t="s">
        <v>8</v>
      </c>
      <c r="X9" s="30" t="s">
        <v>9</v>
      </c>
      <c r="Y9" s="30" t="s">
        <v>10</v>
      </c>
      <c r="Z9" s="30" t="s">
        <v>11</v>
      </c>
      <c r="AA9" s="30" t="s">
        <v>12</v>
      </c>
      <c r="AB9" s="30" t="s">
        <v>13</v>
      </c>
      <c r="AC9" s="30" t="s">
        <v>14</v>
      </c>
      <c r="AD9" s="30" t="s">
        <v>15</v>
      </c>
      <c r="AE9" s="30" t="s">
        <v>16</v>
      </c>
      <c r="AF9" s="30" t="s">
        <v>6</v>
      </c>
      <c r="AG9" s="30" t="s">
        <v>8</v>
      </c>
      <c r="AH9" s="30" t="s">
        <v>10</v>
      </c>
      <c r="AI9" s="30" t="s">
        <v>12</v>
      </c>
      <c r="AJ9" s="30" t="s">
        <v>14</v>
      </c>
      <c r="AK9" s="30" t="s">
        <v>16</v>
      </c>
      <c r="AL9" s="29" t="s">
        <v>6</v>
      </c>
      <c r="AM9" s="30" t="s">
        <v>8</v>
      </c>
      <c r="AN9" s="30" t="s">
        <v>10</v>
      </c>
      <c r="AO9" s="30" t="s">
        <v>12</v>
      </c>
      <c r="AP9" s="30" t="s">
        <v>14</v>
      </c>
      <c r="AQ9" s="30" t="s">
        <v>16</v>
      </c>
      <c r="AR9" s="30" t="s">
        <v>6</v>
      </c>
      <c r="AS9" s="30" t="s">
        <v>7</v>
      </c>
      <c r="AT9" s="30" t="s">
        <v>8</v>
      </c>
      <c r="AU9" s="30" t="s">
        <v>9</v>
      </c>
      <c r="AV9" s="30" t="s">
        <v>10</v>
      </c>
      <c r="AW9" s="30" t="s">
        <v>11</v>
      </c>
      <c r="AX9" s="30" t="s">
        <v>12</v>
      </c>
      <c r="AY9" s="30" t="s">
        <v>13</v>
      </c>
      <c r="AZ9" s="30" t="s">
        <v>14</v>
      </c>
      <c r="BA9" s="30" t="s">
        <v>15</v>
      </c>
      <c r="BB9" s="30" t="s">
        <v>16</v>
      </c>
      <c r="BC9" s="30" t="s">
        <v>6</v>
      </c>
      <c r="BD9" s="30" t="s">
        <v>8</v>
      </c>
      <c r="BE9" s="30" t="s">
        <v>10</v>
      </c>
      <c r="BF9" s="30" t="s">
        <v>12</v>
      </c>
      <c r="BG9" s="30" t="s">
        <v>14</v>
      </c>
      <c r="BH9" s="30" t="s">
        <v>16</v>
      </c>
      <c r="BI9" s="29" t="s">
        <v>6</v>
      </c>
      <c r="BJ9" s="30" t="s">
        <v>8</v>
      </c>
      <c r="BK9" s="30" t="s">
        <v>10</v>
      </c>
      <c r="BL9" s="30" t="s">
        <v>12</v>
      </c>
      <c r="BM9" s="30" t="s">
        <v>14</v>
      </c>
      <c r="BN9" s="30" t="s">
        <v>16</v>
      </c>
      <c r="BO9" s="30" t="s">
        <v>6</v>
      </c>
      <c r="BP9" s="30" t="s">
        <v>8</v>
      </c>
      <c r="BQ9" s="30" t="s">
        <v>10</v>
      </c>
      <c r="BR9" s="30" t="s">
        <v>12</v>
      </c>
      <c r="BS9" s="30" t="s">
        <v>14</v>
      </c>
      <c r="BT9" s="30" t="s">
        <v>16</v>
      </c>
      <c r="BU9" s="30" t="s">
        <v>6</v>
      </c>
      <c r="BV9" s="30" t="s">
        <v>8</v>
      </c>
      <c r="BW9" s="30" t="s">
        <v>10</v>
      </c>
      <c r="BX9" s="30" t="s">
        <v>12</v>
      </c>
      <c r="BY9" s="30" t="s">
        <v>14</v>
      </c>
      <c r="BZ9" s="30" t="s">
        <v>16</v>
      </c>
      <c r="CA9" s="29" t="s">
        <v>6</v>
      </c>
      <c r="CB9" s="30" t="s">
        <v>8</v>
      </c>
      <c r="CC9" s="30" t="s">
        <v>10</v>
      </c>
      <c r="CD9" s="30" t="s">
        <v>12</v>
      </c>
      <c r="CE9" s="30" t="s">
        <v>14</v>
      </c>
      <c r="CF9" s="7" t="s">
        <v>16</v>
      </c>
    </row>
    <row r="10" spans="1:85" ht="31.5" x14ac:dyDescent="0.25">
      <c r="A10" s="29"/>
      <c r="B10" s="29" t="s">
        <v>2</v>
      </c>
      <c r="C10" s="30" t="s">
        <v>2</v>
      </c>
      <c r="D10" s="30" t="s">
        <v>2</v>
      </c>
      <c r="E10" s="30" t="s">
        <v>2</v>
      </c>
      <c r="F10" s="30" t="s">
        <v>2</v>
      </c>
      <c r="G10" s="30" t="s">
        <v>2</v>
      </c>
      <c r="H10" s="30" t="s">
        <v>2</v>
      </c>
      <c r="I10" s="30" t="s">
        <v>2</v>
      </c>
      <c r="J10" s="30" t="s">
        <v>2</v>
      </c>
      <c r="K10" s="30" t="s">
        <v>2</v>
      </c>
      <c r="L10" s="30" t="s">
        <v>2</v>
      </c>
      <c r="M10" s="30" t="s">
        <v>2</v>
      </c>
      <c r="N10" s="30" t="s">
        <v>2</v>
      </c>
      <c r="O10" s="30" t="s">
        <v>2</v>
      </c>
      <c r="P10" s="30" t="s">
        <v>2</v>
      </c>
      <c r="Q10" s="29" t="s">
        <v>3</v>
      </c>
      <c r="R10" s="29" t="s">
        <v>4</v>
      </c>
      <c r="S10" s="29" t="s">
        <v>5</v>
      </c>
      <c r="T10" s="30"/>
      <c r="U10" s="30" t="s">
        <v>6</v>
      </c>
      <c r="V10" s="30" t="s">
        <v>7</v>
      </c>
      <c r="W10" s="30" t="s">
        <v>8</v>
      </c>
      <c r="X10" s="30" t="s">
        <v>9</v>
      </c>
      <c r="Y10" s="30" t="s">
        <v>10</v>
      </c>
      <c r="Z10" s="30" t="s">
        <v>11</v>
      </c>
      <c r="AA10" s="30" t="s">
        <v>12</v>
      </c>
      <c r="AB10" s="30" t="s">
        <v>13</v>
      </c>
      <c r="AC10" s="30" t="s">
        <v>14</v>
      </c>
      <c r="AD10" s="30" t="s">
        <v>15</v>
      </c>
      <c r="AE10" s="30" t="s">
        <v>16</v>
      </c>
      <c r="AF10" s="30" t="s">
        <v>6</v>
      </c>
      <c r="AG10" s="30" t="s">
        <v>8</v>
      </c>
      <c r="AH10" s="30" t="s">
        <v>10</v>
      </c>
      <c r="AI10" s="30" t="s">
        <v>12</v>
      </c>
      <c r="AJ10" s="30" t="s">
        <v>14</v>
      </c>
      <c r="AK10" s="30" t="s">
        <v>16</v>
      </c>
      <c r="AL10" s="29" t="s">
        <v>6</v>
      </c>
      <c r="AM10" s="30" t="s">
        <v>8</v>
      </c>
      <c r="AN10" s="30" t="s">
        <v>10</v>
      </c>
      <c r="AO10" s="30" t="s">
        <v>12</v>
      </c>
      <c r="AP10" s="30" t="s">
        <v>14</v>
      </c>
      <c r="AQ10" s="30" t="s">
        <v>16</v>
      </c>
      <c r="AR10" s="30" t="s">
        <v>6</v>
      </c>
      <c r="AS10" s="30" t="s">
        <v>7</v>
      </c>
      <c r="AT10" s="30" t="s">
        <v>8</v>
      </c>
      <c r="AU10" s="30" t="s">
        <v>9</v>
      </c>
      <c r="AV10" s="30" t="s">
        <v>10</v>
      </c>
      <c r="AW10" s="30" t="s">
        <v>11</v>
      </c>
      <c r="AX10" s="30" t="s">
        <v>12</v>
      </c>
      <c r="AY10" s="30" t="s">
        <v>13</v>
      </c>
      <c r="AZ10" s="30" t="s">
        <v>14</v>
      </c>
      <c r="BA10" s="30" t="s">
        <v>15</v>
      </c>
      <c r="BB10" s="30" t="s">
        <v>16</v>
      </c>
      <c r="BC10" s="30" t="s">
        <v>6</v>
      </c>
      <c r="BD10" s="30" t="s">
        <v>8</v>
      </c>
      <c r="BE10" s="30" t="s">
        <v>10</v>
      </c>
      <c r="BF10" s="30" t="s">
        <v>12</v>
      </c>
      <c r="BG10" s="30" t="s">
        <v>14</v>
      </c>
      <c r="BH10" s="30" t="s">
        <v>16</v>
      </c>
      <c r="BI10" s="29" t="s">
        <v>6</v>
      </c>
      <c r="BJ10" s="30" t="s">
        <v>8</v>
      </c>
      <c r="BK10" s="30" t="s">
        <v>10</v>
      </c>
      <c r="BL10" s="30" t="s">
        <v>12</v>
      </c>
      <c r="BM10" s="30" t="s">
        <v>14</v>
      </c>
      <c r="BN10" s="30" t="s">
        <v>16</v>
      </c>
      <c r="BO10" s="30" t="s">
        <v>6</v>
      </c>
      <c r="BP10" s="30" t="s">
        <v>8</v>
      </c>
      <c r="BQ10" s="30" t="s">
        <v>10</v>
      </c>
      <c r="BR10" s="30" t="s">
        <v>12</v>
      </c>
      <c r="BS10" s="30" t="s">
        <v>14</v>
      </c>
      <c r="BT10" s="30" t="s">
        <v>16</v>
      </c>
      <c r="BU10" s="30" t="s">
        <v>6</v>
      </c>
      <c r="BV10" s="30" t="s">
        <v>8</v>
      </c>
      <c r="BW10" s="30" t="s">
        <v>10</v>
      </c>
      <c r="BX10" s="30" t="s">
        <v>12</v>
      </c>
      <c r="BY10" s="30" t="s">
        <v>14</v>
      </c>
      <c r="BZ10" s="30" t="s">
        <v>16</v>
      </c>
      <c r="CA10" s="29" t="s">
        <v>6</v>
      </c>
      <c r="CB10" s="30" t="s">
        <v>8</v>
      </c>
      <c r="CC10" s="30" t="s">
        <v>10</v>
      </c>
      <c r="CD10" s="30" t="s">
        <v>12</v>
      </c>
      <c r="CE10" s="30" t="s">
        <v>14</v>
      </c>
      <c r="CF10" s="7" t="s">
        <v>16</v>
      </c>
    </row>
    <row r="11" spans="1:85" ht="18.75" customHeight="1" x14ac:dyDescent="0.25">
      <c r="A11" s="8" t="s">
        <v>35</v>
      </c>
      <c r="B11" s="8" t="s">
        <v>36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 t="s">
        <v>37</v>
      </c>
      <c r="R11" s="8" t="s">
        <v>38</v>
      </c>
      <c r="S11" s="8" t="s">
        <v>39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8" t="s">
        <v>41</v>
      </c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8" t="s">
        <v>42</v>
      </c>
      <c r="CB11" s="7"/>
      <c r="CC11" s="7"/>
      <c r="CD11" s="7"/>
      <c r="CE11" s="7"/>
      <c r="CF11" s="7"/>
    </row>
    <row r="12" spans="1:85" ht="66.599999999999994" customHeight="1" x14ac:dyDescent="0.25">
      <c r="A12" s="14" t="s">
        <v>44</v>
      </c>
      <c r="B12" s="15" t="s">
        <v>45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43</v>
      </c>
      <c r="U12" s="19">
        <v>11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-3.5</v>
      </c>
      <c r="AG12" s="19"/>
      <c r="AH12" s="19"/>
      <c r="AI12" s="19"/>
      <c r="AJ12" s="19"/>
      <c r="AK12" s="19"/>
      <c r="AL12" s="20">
        <v>7.5</v>
      </c>
      <c r="AM12" s="21"/>
      <c r="AN12" s="21"/>
      <c r="AO12" s="21"/>
      <c r="AP12" s="21"/>
      <c r="AQ12" s="21"/>
      <c r="AR12" s="21">
        <v>11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2"/>
      <c r="BE12" s="21"/>
      <c r="BF12" s="21"/>
      <c r="BG12" s="23"/>
      <c r="BH12" s="24"/>
      <c r="BI12" s="20">
        <v>11</v>
      </c>
      <c r="BJ12" s="22"/>
      <c r="BK12" s="21"/>
      <c r="BL12" s="21"/>
      <c r="BM12" s="23"/>
      <c r="BN12" s="24"/>
      <c r="BO12" s="21">
        <v>11</v>
      </c>
      <c r="BP12" s="22"/>
      <c r="BQ12" s="21"/>
      <c r="BR12" s="21"/>
      <c r="BS12" s="23"/>
      <c r="BT12" s="24"/>
      <c r="BU12" s="21"/>
      <c r="BV12" s="22"/>
      <c r="BW12" s="21"/>
      <c r="BX12" s="21"/>
      <c r="BY12" s="23"/>
      <c r="BZ12" s="24"/>
      <c r="CA12" s="25">
        <v>11</v>
      </c>
      <c r="CB12" s="10"/>
      <c r="CC12" s="9"/>
      <c r="CD12" s="9"/>
      <c r="CE12" s="12"/>
      <c r="CF12" s="11"/>
      <c r="CG12" s="13"/>
    </row>
    <row r="13" spans="1:85" ht="114" customHeight="1" x14ac:dyDescent="0.25">
      <c r="A13" s="14" t="s">
        <v>46</v>
      </c>
      <c r="B13" s="15" t="s">
        <v>47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48</v>
      </c>
      <c r="R13" s="15" t="s">
        <v>49</v>
      </c>
      <c r="S13" s="15" t="s">
        <v>50</v>
      </c>
      <c r="T13" s="18" t="s">
        <v>43</v>
      </c>
      <c r="U13" s="19">
        <v>6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-1</v>
      </c>
      <c r="AG13" s="19"/>
      <c r="AH13" s="19"/>
      <c r="AI13" s="19"/>
      <c r="AJ13" s="19"/>
      <c r="AK13" s="19"/>
      <c r="AL13" s="20">
        <v>5</v>
      </c>
      <c r="AM13" s="21"/>
      <c r="AN13" s="21"/>
      <c r="AO13" s="21"/>
      <c r="AP13" s="21"/>
      <c r="AQ13" s="21"/>
      <c r="AR13" s="21">
        <v>6</v>
      </c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2"/>
      <c r="BE13" s="21"/>
      <c r="BF13" s="21"/>
      <c r="BG13" s="23"/>
      <c r="BH13" s="24"/>
      <c r="BI13" s="20">
        <v>6</v>
      </c>
      <c r="BJ13" s="22"/>
      <c r="BK13" s="21"/>
      <c r="BL13" s="21"/>
      <c r="BM13" s="23"/>
      <c r="BN13" s="24"/>
      <c r="BO13" s="21">
        <v>6</v>
      </c>
      <c r="BP13" s="22"/>
      <c r="BQ13" s="21"/>
      <c r="BR13" s="21"/>
      <c r="BS13" s="23"/>
      <c r="BT13" s="24"/>
      <c r="BU13" s="21"/>
      <c r="BV13" s="22"/>
      <c r="BW13" s="21"/>
      <c r="BX13" s="21"/>
      <c r="BY13" s="23"/>
      <c r="BZ13" s="24"/>
      <c r="CA13" s="25">
        <v>6</v>
      </c>
      <c r="CB13" s="10"/>
      <c r="CC13" s="9"/>
      <c r="CD13" s="9"/>
      <c r="CE13" s="12"/>
      <c r="CF13" s="11"/>
      <c r="CG13" s="13"/>
    </row>
    <row r="14" spans="1:85" ht="132" customHeight="1" x14ac:dyDescent="0.25">
      <c r="A14" s="26" t="s">
        <v>51</v>
      </c>
      <c r="B14" s="15" t="s">
        <v>47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52</v>
      </c>
      <c r="R14" s="15" t="s">
        <v>49</v>
      </c>
      <c r="S14" s="15" t="s">
        <v>50</v>
      </c>
      <c r="T14" s="18" t="s">
        <v>43</v>
      </c>
      <c r="U14" s="19">
        <v>5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-2.5</v>
      </c>
      <c r="AG14" s="19"/>
      <c r="AH14" s="19"/>
      <c r="AI14" s="19"/>
      <c r="AJ14" s="19"/>
      <c r="AK14" s="19"/>
      <c r="AL14" s="20">
        <v>2.5</v>
      </c>
      <c r="AM14" s="21"/>
      <c r="AN14" s="21"/>
      <c r="AO14" s="21"/>
      <c r="AP14" s="21"/>
      <c r="AQ14" s="21"/>
      <c r="AR14" s="21">
        <v>5</v>
      </c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2"/>
      <c r="BE14" s="21"/>
      <c r="BF14" s="21"/>
      <c r="BG14" s="23"/>
      <c r="BH14" s="24"/>
      <c r="BI14" s="20">
        <v>5</v>
      </c>
      <c r="BJ14" s="22"/>
      <c r="BK14" s="21"/>
      <c r="BL14" s="21"/>
      <c r="BM14" s="23"/>
      <c r="BN14" s="24"/>
      <c r="BO14" s="21">
        <v>5</v>
      </c>
      <c r="BP14" s="22"/>
      <c r="BQ14" s="21"/>
      <c r="BR14" s="21"/>
      <c r="BS14" s="23"/>
      <c r="BT14" s="24"/>
      <c r="BU14" s="21"/>
      <c r="BV14" s="22"/>
      <c r="BW14" s="21"/>
      <c r="BX14" s="21"/>
      <c r="BY14" s="23"/>
      <c r="BZ14" s="24"/>
      <c r="CA14" s="25">
        <v>5</v>
      </c>
      <c r="CB14" s="10"/>
      <c r="CC14" s="9"/>
      <c r="CD14" s="9"/>
      <c r="CE14" s="12"/>
      <c r="CF14" s="11"/>
      <c r="CG14" s="13"/>
    </row>
    <row r="15" spans="1:85" ht="73.150000000000006" customHeight="1" x14ac:dyDescent="0.25">
      <c r="A15" s="14" t="s">
        <v>53</v>
      </c>
      <c r="B15" s="15" t="s">
        <v>54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43</v>
      </c>
      <c r="U15" s="19">
        <v>102.2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92.028000000000006</v>
      </c>
      <c r="AG15" s="19"/>
      <c r="AH15" s="19"/>
      <c r="AI15" s="19"/>
      <c r="AJ15" s="19"/>
      <c r="AK15" s="19"/>
      <c r="AL15" s="20">
        <v>194.22800000000001</v>
      </c>
      <c r="AM15" s="21"/>
      <c r="AN15" s="21"/>
      <c r="AO15" s="21"/>
      <c r="AP15" s="21"/>
      <c r="AQ15" s="21"/>
      <c r="AR15" s="21">
        <v>73.900000000000006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2"/>
      <c r="BE15" s="21"/>
      <c r="BF15" s="21"/>
      <c r="BG15" s="23"/>
      <c r="BH15" s="24"/>
      <c r="BI15" s="20">
        <v>73.900000000000006</v>
      </c>
      <c r="BJ15" s="22"/>
      <c r="BK15" s="21"/>
      <c r="BL15" s="21"/>
      <c r="BM15" s="23"/>
      <c r="BN15" s="24"/>
      <c r="BO15" s="21">
        <v>74.3</v>
      </c>
      <c r="BP15" s="22"/>
      <c r="BQ15" s="21"/>
      <c r="BR15" s="21"/>
      <c r="BS15" s="23"/>
      <c r="BT15" s="24"/>
      <c r="BU15" s="21"/>
      <c r="BV15" s="22"/>
      <c r="BW15" s="21"/>
      <c r="BX15" s="21"/>
      <c r="BY15" s="23"/>
      <c r="BZ15" s="24"/>
      <c r="CA15" s="25">
        <v>74.3</v>
      </c>
      <c r="CB15" s="10"/>
      <c r="CC15" s="9"/>
      <c r="CD15" s="9"/>
      <c r="CE15" s="12"/>
      <c r="CF15" s="11"/>
      <c r="CG15" s="13"/>
    </row>
    <row r="16" spans="1:85" ht="116.25" customHeight="1" x14ac:dyDescent="0.25">
      <c r="A16" s="26" t="s">
        <v>55</v>
      </c>
      <c r="B16" s="15" t="s">
        <v>56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 t="s">
        <v>48</v>
      </c>
      <c r="R16" s="15" t="s">
        <v>49</v>
      </c>
      <c r="S16" s="15" t="s">
        <v>57</v>
      </c>
      <c r="T16" s="18" t="s">
        <v>43</v>
      </c>
      <c r="U16" s="19">
        <v>2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20">
        <v>2</v>
      </c>
      <c r="AM16" s="21"/>
      <c r="AN16" s="21"/>
      <c r="AO16" s="21"/>
      <c r="AP16" s="21"/>
      <c r="AQ16" s="21"/>
      <c r="AR16" s="21">
        <v>2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2"/>
      <c r="BE16" s="21"/>
      <c r="BF16" s="21"/>
      <c r="BG16" s="23"/>
      <c r="BH16" s="24"/>
      <c r="BI16" s="20">
        <v>2</v>
      </c>
      <c r="BJ16" s="22"/>
      <c r="BK16" s="21"/>
      <c r="BL16" s="21"/>
      <c r="BM16" s="23"/>
      <c r="BN16" s="24"/>
      <c r="BO16" s="21">
        <v>2</v>
      </c>
      <c r="BP16" s="22"/>
      <c r="BQ16" s="21"/>
      <c r="BR16" s="21"/>
      <c r="BS16" s="23"/>
      <c r="BT16" s="24"/>
      <c r="BU16" s="21"/>
      <c r="BV16" s="22"/>
      <c r="BW16" s="21"/>
      <c r="BX16" s="21"/>
      <c r="BY16" s="23"/>
      <c r="BZ16" s="24"/>
      <c r="CA16" s="25">
        <v>2</v>
      </c>
      <c r="CB16" s="10"/>
      <c r="CC16" s="9"/>
      <c r="CD16" s="9"/>
      <c r="CE16" s="12"/>
      <c r="CF16" s="11"/>
      <c r="CG16" s="13"/>
    </row>
    <row r="17" spans="1:85" ht="131.44999999999999" customHeight="1" x14ac:dyDescent="0.25">
      <c r="A17" s="26" t="s">
        <v>58</v>
      </c>
      <c r="B17" s="15" t="s">
        <v>56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52</v>
      </c>
      <c r="R17" s="15" t="s">
        <v>49</v>
      </c>
      <c r="S17" s="15" t="s">
        <v>57</v>
      </c>
      <c r="T17" s="18" t="s">
        <v>43</v>
      </c>
      <c r="U17" s="19">
        <v>84.6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92.028000000000006</v>
      </c>
      <c r="AG17" s="19"/>
      <c r="AH17" s="19"/>
      <c r="AI17" s="19"/>
      <c r="AJ17" s="19"/>
      <c r="AK17" s="19"/>
      <c r="AL17" s="20">
        <v>176.62799999999999</v>
      </c>
      <c r="AM17" s="21"/>
      <c r="AN17" s="21"/>
      <c r="AO17" s="21"/>
      <c r="AP17" s="21"/>
      <c r="AQ17" s="21"/>
      <c r="AR17" s="21">
        <v>55.8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2"/>
      <c r="BE17" s="21"/>
      <c r="BF17" s="21"/>
      <c r="BG17" s="23"/>
      <c r="BH17" s="24"/>
      <c r="BI17" s="20">
        <v>55.8</v>
      </c>
      <c r="BJ17" s="22"/>
      <c r="BK17" s="21"/>
      <c r="BL17" s="21"/>
      <c r="BM17" s="23"/>
      <c r="BN17" s="24"/>
      <c r="BO17" s="21">
        <v>55.7</v>
      </c>
      <c r="BP17" s="22"/>
      <c r="BQ17" s="21"/>
      <c r="BR17" s="21"/>
      <c r="BS17" s="23"/>
      <c r="BT17" s="24"/>
      <c r="BU17" s="21"/>
      <c r="BV17" s="22"/>
      <c r="BW17" s="21"/>
      <c r="BX17" s="21"/>
      <c r="BY17" s="23"/>
      <c r="BZ17" s="24"/>
      <c r="CA17" s="25">
        <v>55.7</v>
      </c>
      <c r="CB17" s="10"/>
      <c r="CC17" s="9"/>
      <c r="CD17" s="9"/>
      <c r="CE17" s="12"/>
      <c r="CF17" s="11"/>
      <c r="CG17" s="13"/>
    </row>
    <row r="18" spans="1:85" ht="128.25" customHeight="1" x14ac:dyDescent="0.25">
      <c r="A18" s="26" t="s">
        <v>59</v>
      </c>
      <c r="B18" s="15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60</v>
      </c>
      <c r="R18" s="15" t="s">
        <v>49</v>
      </c>
      <c r="S18" s="15" t="s">
        <v>57</v>
      </c>
      <c r="T18" s="18" t="s">
        <v>43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>
        <v>2.8</v>
      </c>
      <c r="AM18" s="21"/>
      <c r="AN18" s="21"/>
      <c r="AO18" s="21"/>
      <c r="AP18" s="21"/>
      <c r="AQ18" s="21"/>
      <c r="AR18" s="21">
        <v>2.8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2"/>
      <c r="BE18" s="21"/>
      <c r="BF18" s="21"/>
      <c r="BG18" s="23"/>
      <c r="BH18" s="24"/>
      <c r="BI18" s="20">
        <v>2.8</v>
      </c>
      <c r="BJ18" s="22"/>
      <c r="BK18" s="21"/>
      <c r="BL18" s="21"/>
      <c r="BM18" s="23"/>
      <c r="BN18" s="24"/>
      <c r="BO18" s="21">
        <v>2.8</v>
      </c>
      <c r="BP18" s="22"/>
      <c r="BQ18" s="21"/>
      <c r="BR18" s="21"/>
      <c r="BS18" s="23"/>
      <c r="BT18" s="24"/>
      <c r="BU18" s="21"/>
      <c r="BV18" s="22"/>
      <c r="BW18" s="21"/>
      <c r="BX18" s="21"/>
      <c r="BY18" s="23"/>
      <c r="BZ18" s="24"/>
      <c r="CA18" s="25">
        <v>2.8</v>
      </c>
      <c r="CB18" s="10"/>
      <c r="CC18" s="9"/>
      <c r="CD18" s="9"/>
      <c r="CE18" s="12"/>
      <c r="CF18" s="11"/>
      <c r="CG18" s="13"/>
    </row>
    <row r="19" spans="1:85" ht="166.5" customHeight="1" x14ac:dyDescent="0.25">
      <c r="A19" s="26" t="s">
        <v>61</v>
      </c>
      <c r="B19" s="15" t="s">
        <v>62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63</v>
      </c>
      <c r="R19" s="15" t="s">
        <v>49</v>
      </c>
      <c r="S19" s="15" t="s">
        <v>57</v>
      </c>
      <c r="T19" s="18" t="s">
        <v>43</v>
      </c>
      <c r="U19" s="19">
        <v>12.8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>
        <v>12.8</v>
      </c>
      <c r="AM19" s="21"/>
      <c r="AN19" s="21"/>
      <c r="AO19" s="21"/>
      <c r="AP19" s="21"/>
      <c r="AQ19" s="21"/>
      <c r="AR19" s="21">
        <v>13.3</v>
      </c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2"/>
      <c r="BE19" s="21"/>
      <c r="BF19" s="21"/>
      <c r="BG19" s="23"/>
      <c r="BH19" s="24"/>
      <c r="BI19" s="20">
        <v>13.3</v>
      </c>
      <c r="BJ19" s="22"/>
      <c r="BK19" s="21"/>
      <c r="BL19" s="21"/>
      <c r="BM19" s="23"/>
      <c r="BN19" s="24"/>
      <c r="BO19" s="21">
        <v>13.8</v>
      </c>
      <c r="BP19" s="22"/>
      <c r="BQ19" s="21"/>
      <c r="BR19" s="21"/>
      <c r="BS19" s="23"/>
      <c r="BT19" s="24"/>
      <c r="BU19" s="21"/>
      <c r="BV19" s="22"/>
      <c r="BW19" s="21"/>
      <c r="BX19" s="21"/>
      <c r="BY19" s="23"/>
      <c r="BZ19" s="24"/>
      <c r="CA19" s="25">
        <v>13.8</v>
      </c>
      <c r="CB19" s="10"/>
      <c r="CC19" s="9"/>
      <c r="CD19" s="9"/>
      <c r="CE19" s="12"/>
      <c r="CF19" s="11"/>
      <c r="CG19" s="13"/>
    </row>
    <row r="20" spans="1:85" ht="60" customHeight="1" x14ac:dyDescent="0.25">
      <c r="A20" s="14" t="s">
        <v>64</v>
      </c>
      <c r="B20" s="15" t="s">
        <v>65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43</v>
      </c>
      <c r="U20" s="19">
        <v>2958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527.80205000000001</v>
      </c>
      <c r="AG20" s="19"/>
      <c r="AH20" s="19"/>
      <c r="AI20" s="19"/>
      <c r="AJ20" s="19"/>
      <c r="AK20" s="19"/>
      <c r="AL20" s="20">
        <v>3485.8020499999998</v>
      </c>
      <c r="AM20" s="21"/>
      <c r="AN20" s="21"/>
      <c r="AO20" s="21"/>
      <c r="AP20" s="21"/>
      <c r="AQ20" s="21"/>
      <c r="AR20" s="21">
        <v>6421.6</v>
      </c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>
        <v>-256.5</v>
      </c>
      <c r="BD20" s="22"/>
      <c r="BE20" s="21"/>
      <c r="BF20" s="21"/>
      <c r="BG20" s="23"/>
      <c r="BH20" s="24"/>
      <c r="BI20" s="20">
        <v>6165.1</v>
      </c>
      <c r="BJ20" s="22"/>
      <c r="BK20" s="21"/>
      <c r="BL20" s="21"/>
      <c r="BM20" s="23"/>
      <c r="BN20" s="24"/>
      <c r="BO20" s="21">
        <v>3289.1</v>
      </c>
      <c r="BP20" s="22"/>
      <c r="BQ20" s="21"/>
      <c r="BR20" s="21"/>
      <c r="BS20" s="23"/>
      <c r="BT20" s="24"/>
      <c r="BU20" s="21">
        <v>2547.5</v>
      </c>
      <c r="BV20" s="22"/>
      <c r="BW20" s="21"/>
      <c r="BX20" s="21"/>
      <c r="BY20" s="23"/>
      <c r="BZ20" s="24"/>
      <c r="CA20" s="25">
        <v>5836.6</v>
      </c>
      <c r="CB20" s="10"/>
      <c r="CC20" s="9"/>
      <c r="CD20" s="9"/>
      <c r="CE20" s="12"/>
      <c r="CF20" s="11"/>
      <c r="CG20" s="13"/>
    </row>
    <row r="21" spans="1:85" ht="85.9" customHeight="1" x14ac:dyDescent="0.25">
      <c r="A21" s="14" t="s">
        <v>66</v>
      </c>
      <c r="B21" s="15" t="s">
        <v>67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 t="s">
        <v>68</v>
      </c>
      <c r="R21" s="15" t="s">
        <v>69</v>
      </c>
      <c r="S21" s="15" t="s">
        <v>70</v>
      </c>
      <c r="T21" s="18" t="s">
        <v>43</v>
      </c>
      <c r="U21" s="19">
        <v>2958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83.8</v>
      </c>
      <c r="AG21" s="19"/>
      <c r="AH21" s="19"/>
      <c r="AI21" s="19"/>
      <c r="AJ21" s="19"/>
      <c r="AK21" s="19"/>
      <c r="AL21" s="20">
        <v>3041.8</v>
      </c>
      <c r="AM21" s="21"/>
      <c r="AN21" s="21"/>
      <c r="AO21" s="21"/>
      <c r="AP21" s="21"/>
      <c r="AQ21" s="21"/>
      <c r="AR21" s="21">
        <v>3174.1</v>
      </c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2"/>
      <c r="BE21" s="21"/>
      <c r="BF21" s="21"/>
      <c r="BG21" s="23"/>
      <c r="BH21" s="24"/>
      <c r="BI21" s="20">
        <v>3174.1</v>
      </c>
      <c r="BJ21" s="22"/>
      <c r="BK21" s="21"/>
      <c r="BL21" s="21"/>
      <c r="BM21" s="23"/>
      <c r="BN21" s="24"/>
      <c r="BO21" s="21">
        <v>3289.1</v>
      </c>
      <c r="BP21" s="22"/>
      <c r="BQ21" s="21"/>
      <c r="BR21" s="21"/>
      <c r="BS21" s="23"/>
      <c r="BT21" s="24"/>
      <c r="BU21" s="21"/>
      <c r="BV21" s="22"/>
      <c r="BW21" s="21"/>
      <c r="BX21" s="21"/>
      <c r="BY21" s="23"/>
      <c r="BZ21" s="24"/>
      <c r="CA21" s="25">
        <v>3289.1</v>
      </c>
      <c r="CB21" s="10"/>
      <c r="CC21" s="9"/>
      <c r="CD21" s="9"/>
      <c r="CE21" s="12"/>
      <c r="CF21" s="11"/>
      <c r="CG21" s="13"/>
    </row>
    <row r="22" spans="1:85" ht="101.45" customHeight="1" x14ac:dyDescent="0.25">
      <c r="A22" s="14" t="s">
        <v>71</v>
      </c>
      <c r="B22" s="15" t="s">
        <v>72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 t="s">
        <v>52</v>
      </c>
      <c r="R22" s="15" t="s">
        <v>69</v>
      </c>
      <c r="S22" s="15" t="s">
        <v>70</v>
      </c>
      <c r="T22" s="18" t="s">
        <v>43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>
        <v>444.00205</v>
      </c>
      <c r="AG22" s="19"/>
      <c r="AH22" s="19"/>
      <c r="AI22" s="19"/>
      <c r="AJ22" s="19"/>
      <c r="AK22" s="19"/>
      <c r="AL22" s="20">
        <v>444.00205</v>
      </c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2"/>
      <c r="BE22" s="21"/>
      <c r="BF22" s="21"/>
      <c r="BG22" s="23"/>
      <c r="BH22" s="24"/>
      <c r="BI22" s="20"/>
      <c r="BJ22" s="22"/>
      <c r="BK22" s="21"/>
      <c r="BL22" s="21"/>
      <c r="BM22" s="23"/>
      <c r="BN22" s="24"/>
      <c r="BO22" s="21"/>
      <c r="BP22" s="22"/>
      <c r="BQ22" s="21"/>
      <c r="BR22" s="21"/>
      <c r="BS22" s="23"/>
      <c r="BT22" s="24"/>
      <c r="BU22" s="21"/>
      <c r="BV22" s="22"/>
      <c r="BW22" s="21"/>
      <c r="BX22" s="21"/>
      <c r="BY22" s="23"/>
      <c r="BZ22" s="24"/>
      <c r="CA22" s="25"/>
      <c r="CB22" s="10"/>
      <c r="CC22" s="9"/>
      <c r="CD22" s="9"/>
      <c r="CE22" s="12"/>
      <c r="CF22" s="11"/>
      <c r="CG22" s="13"/>
    </row>
    <row r="23" spans="1:85" ht="78" customHeight="1" x14ac:dyDescent="0.25">
      <c r="A23" s="14" t="s">
        <v>73</v>
      </c>
      <c r="B23" s="15" t="s">
        <v>74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75</v>
      </c>
      <c r="R23" s="15" t="s">
        <v>69</v>
      </c>
      <c r="S23" s="15" t="s">
        <v>70</v>
      </c>
      <c r="T23" s="18" t="s">
        <v>43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0"/>
      <c r="AM23" s="21"/>
      <c r="AN23" s="21"/>
      <c r="AO23" s="21"/>
      <c r="AP23" s="21"/>
      <c r="AQ23" s="21"/>
      <c r="AR23" s="21">
        <v>2547.5</v>
      </c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>
        <v>-420.5</v>
      </c>
      <c r="BD23" s="22"/>
      <c r="BE23" s="21"/>
      <c r="BF23" s="21"/>
      <c r="BG23" s="23"/>
      <c r="BH23" s="24"/>
      <c r="BI23" s="20">
        <v>2127</v>
      </c>
      <c r="BJ23" s="22"/>
      <c r="BK23" s="21"/>
      <c r="BL23" s="21"/>
      <c r="BM23" s="23"/>
      <c r="BN23" s="24"/>
      <c r="BO23" s="21"/>
      <c r="BP23" s="22"/>
      <c r="BQ23" s="21"/>
      <c r="BR23" s="21"/>
      <c r="BS23" s="23"/>
      <c r="BT23" s="24"/>
      <c r="BU23" s="21">
        <v>2547.5</v>
      </c>
      <c r="BV23" s="22"/>
      <c r="BW23" s="21"/>
      <c r="BX23" s="21"/>
      <c r="BY23" s="23"/>
      <c r="BZ23" s="24"/>
      <c r="CA23" s="25">
        <v>2547.5</v>
      </c>
      <c r="CB23" s="10"/>
      <c r="CC23" s="9"/>
      <c r="CD23" s="9"/>
      <c r="CE23" s="12"/>
      <c r="CF23" s="11"/>
      <c r="CG23" s="13"/>
    </row>
    <row r="24" spans="1:85" ht="102.6" customHeight="1" x14ac:dyDescent="0.25">
      <c r="A24" s="26" t="s">
        <v>76</v>
      </c>
      <c r="B24" s="15" t="s">
        <v>77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68</v>
      </c>
      <c r="R24" s="15" t="s">
        <v>69</v>
      </c>
      <c r="S24" s="15" t="s">
        <v>70</v>
      </c>
      <c r="T24" s="18" t="s">
        <v>43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0"/>
      <c r="AM24" s="21"/>
      <c r="AN24" s="21"/>
      <c r="AO24" s="21"/>
      <c r="AP24" s="21"/>
      <c r="AQ24" s="21"/>
      <c r="AR24" s="21">
        <v>700</v>
      </c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2"/>
      <c r="BE24" s="21"/>
      <c r="BF24" s="21"/>
      <c r="BG24" s="23"/>
      <c r="BH24" s="24"/>
      <c r="BI24" s="20">
        <v>700</v>
      </c>
      <c r="BJ24" s="22"/>
      <c r="BK24" s="21"/>
      <c r="BL24" s="21"/>
      <c r="BM24" s="23"/>
      <c r="BN24" s="24"/>
      <c r="BO24" s="21"/>
      <c r="BP24" s="22"/>
      <c r="BQ24" s="21"/>
      <c r="BR24" s="21"/>
      <c r="BS24" s="23"/>
      <c r="BT24" s="24"/>
      <c r="BU24" s="21"/>
      <c r="BV24" s="22"/>
      <c r="BW24" s="21"/>
      <c r="BX24" s="21"/>
      <c r="BY24" s="23"/>
      <c r="BZ24" s="24"/>
      <c r="CA24" s="25"/>
      <c r="CB24" s="10"/>
      <c r="CC24" s="9"/>
      <c r="CD24" s="9"/>
      <c r="CE24" s="12"/>
      <c r="CF24" s="11"/>
      <c r="CG24" s="13"/>
    </row>
    <row r="25" spans="1:85" ht="128.25" customHeight="1" x14ac:dyDescent="0.25">
      <c r="A25" s="26" t="s">
        <v>78</v>
      </c>
      <c r="B25" s="15" t="s">
        <v>79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 t="s">
        <v>52</v>
      </c>
      <c r="R25" s="15" t="s">
        <v>69</v>
      </c>
      <c r="S25" s="15" t="s">
        <v>70</v>
      </c>
      <c r="T25" s="18" t="s">
        <v>43</v>
      </c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20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>
        <v>164</v>
      </c>
      <c r="BD25" s="22"/>
      <c r="BE25" s="21"/>
      <c r="BF25" s="21"/>
      <c r="BG25" s="23"/>
      <c r="BH25" s="24"/>
      <c r="BI25" s="20">
        <v>164</v>
      </c>
      <c r="BJ25" s="22"/>
      <c r="BK25" s="21"/>
      <c r="BL25" s="21"/>
      <c r="BM25" s="23"/>
      <c r="BN25" s="24"/>
      <c r="BO25" s="21"/>
      <c r="BP25" s="22"/>
      <c r="BQ25" s="21"/>
      <c r="BR25" s="21"/>
      <c r="BS25" s="23"/>
      <c r="BT25" s="24"/>
      <c r="BU25" s="21"/>
      <c r="BV25" s="22"/>
      <c r="BW25" s="21"/>
      <c r="BX25" s="21"/>
      <c r="BY25" s="23"/>
      <c r="BZ25" s="24"/>
      <c r="CA25" s="25"/>
      <c r="CB25" s="10"/>
      <c r="CC25" s="9"/>
      <c r="CD25" s="9"/>
      <c r="CE25" s="12"/>
      <c r="CF25" s="11"/>
      <c r="CG25" s="13"/>
    </row>
    <row r="26" spans="1:85" ht="69" customHeight="1" x14ac:dyDescent="0.25">
      <c r="A26" s="14" t="s">
        <v>80</v>
      </c>
      <c r="B26" s="15" t="s">
        <v>81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43</v>
      </c>
      <c r="U26" s="19">
        <v>935.8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640.29769999999996</v>
      </c>
      <c r="AG26" s="19"/>
      <c r="AH26" s="19"/>
      <c r="AI26" s="19"/>
      <c r="AJ26" s="19"/>
      <c r="AK26" s="19"/>
      <c r="AL26" s="20">
        <v>1576.0977</v>
      </c>
      <c r="AM26" s="21"/>
      <c r="AN26" s="21"/>
      <c r="AO26" s="21"/>
      <c r="AP26" s="21"/>
      <c r="AQ26" s="21"/>
      <c r="AR26" s="21">
        <v>1564.6</v>
      </c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>
        <v>-164</v>
      </c>
      <c r="BD26" s="22"/>
      <c r="BE26" s="21"/>
      <c r="BF26" s="21"/>
      <c r="BG26" s="23"/>
      <c r="BH26" s="24"/>
      <c r="BI26" s="20">
        <v>1400.6</v>
      </c>
      <c r="BJ26" s="22"/>
      <c r="BK26" s="21"/>
      <c r="BL26" s="21"/>
      <c r="BM26" s="23"/>
      <c r="BN26" s="24"/>
      <c r="BO26" s="21">
        <v>1360.9</v>
      </c>
      <c r="BP26" s="22"/>
      <c r="BQ26" s="21"/>
      <c r="BR26" s="21"/>
      <c r="BS26" s="23"/>
      <c r="BT26" s="24"/>
      <c r="BU26" s="21"/>
      <c r="BV26" s="22"/>
      <c r="BW26" s="21"/>
      <c r="BX26" s="21"/>
      <c r="BY26" s="23"/>
      <c r="BZ26" s="24"/>
      <c r="CA26" s="25">
        <v>1360.9</v>
      </c>
      <c r="CB26" s="10"/>
      <c r="CC26" s="9"/>
      <c r="CD26" s="9"/>
      <c r="CE26" s="12"/>
      <c r="CF26" s="11"/>
      <c r="CG26" s="13"/>
    </row>
    <row r="27" spans="1:85" ht="114.75" customHeight="1" x14ac:dyDescent="0.25">
      <c r="A27" s="14" t="s">
        <v>82</v>
      </c>
      <c r="B27" s="15" t="s">
        <v>83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52</v>
      </c>
      <c r="R27" s="15" t="s">
        <v>84</v>
      </c>
      <c r="S27" s="15" t="s">
        <v>49</v>
      </c>
      <c r="T27" s="18" t="s">
        <v>43</v>
      </c>
      <c r="U27" s="19">
        <v>584.9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104.94202</v>
      </c>
      <c r="AG27" s="19"/>
      <c r="AH27" s="19"/>
      <c r="AI27" s="19"/>
      <c r="AJ27" s="19"/>
      <c r="AK27" s="19"/>
      <c r="AL27" s="20">
        <v>689.84202000000005</v>
      </c>
      <c r="AM27" s="21"/>
      <c r="AN27" s="21"/>
      <c r="AO27" s="21"/>
      <c r="AP27" s="21"/>
      <c r="AQ27" s="21"/>
      <c r="AR27" s="21">
        <v>603.6</v>
      </c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2"/>
      <c r="BE27" s="21"/>
      <c r="BF27" s="21"/>
      <c r="BG27" s="23"/>
      <c r="BH27" s="24"/>
      <c r="BI27" s="20">
        <v>603.6</v>
      </c>
      <c r="BJ27" s="22"/>
      <c r="BK27" s="21"/>
      <c r="BL27" s="21"/>
      <c r="BM27" s="23"/>
      <c r="BN27" s="24"/>
      <c r="BO27" s="21">
        <v>765.4</v>
      </c>
      <c r="BP27" s="22"/>
      <c r="BQ27" s="21"/>
      <c r="BR27" s="21"/>
      <c r="BS27" s="23"/>
      <c r="BT27" s="24"/>
      <c r="BU27" s="21"/>
      <c r="BV27" s="22"/>
      <c r="BW27" s="21"/>
      <c r="BX27" s="21"/>
      <c r="BY27" s="23"/>
      <c r="BZ27" s="24"/>
      <c r="CA27" s="25">
        <v>765.4</v>
      </c>
      <c r="CB27" s="10"/>
      <c r="CC27" s="9"/>
      <c r="CD27" s="9"/>
      <c r="CE27" s="12"/>
      <c r="CF27" s="11"/>
      <c r="CG27" s="13"/>
    </row>
    <row r="28" spans="1:85" ht="90.75" customHeight="1" x14ac:dyDescent="0.25">
      <c r="A28" s="14" t="s">
        <v>85</v>
      </c>
      <c r="B28" s="15" t="s">
        <v>86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52</v>
      </c>
      <c r="R28" s="15" t="s">
        <v>84</v>
      </c>
      <c r="S28" s="15" t="s">
        <v>49</v>
      </c>
      <c r="T28" s="18" t="s">
        <v>43</v>
      </c>
      <c r="U28" s="19">
        <v>176.3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185.66924</v>
      </c>
      <c r="AG28" s="19"/>
      <c r="AH28" s="19"/>
      <c r="AI28" s="19"/>
      <c r="AJ28" s="19"/>
      <c r="AK28" s="19"/>
      <c r="AL28" s="20">
        <v>361.96924000000001</v>
      </c>
      <c r="AM28" s="21"/>
      <c r="AN28" s="21"/>
      <c r="AO28" s="21"/>
      <c r="AP28" s="21"/>
      <c r="AQ28" s="21"/>
      <c r="AR28" s="21">
        <v>464.2</v>
      </c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>
        <v>-164</v>
      </c>
      <c r="BD28" s="22"/>
      <c r="BE28" s="21"/>
      <c r="BF28" s="21"/>
      <c r="BG28" s="23"/>
      <c r="BH28" s="24"/>
      <c r="BI28" s="20">
        <v>300.2</v>
      </c>
      <c r="BJ28" s="22"/>
      <c r="BK28" s="21"/>
      <c r="BL28" s="21"/>
      <c r="BM28" s="23"/>
      <c r="BN28" s="24"/>
      <c r="BO28" s="21">
        <v>138.19999999999999</v>
      </c>
      <c r="BP28" s="22"/>
      <c r="BQ28" s="21"/>
      <c r="BR28" s="21"/>
      <c r="BS28" s="23"/>
      <c r="BT28" s="24"/>
      <c r="BU28" s="21"/>
      <c r="BV28" s="22"/>
      <c r="BW28" s="21"/>
      <c r="BX28" s="21"/>
      <c r="BY28" s="23"/>
      <c r="BZ28" s="24"/>
      <c r="CA28" s="25">
        <v>138.19999999999999</v>
      </c>
      <c r="CB28" s="10"/>
      <c r="CC28" s="9"/>
      <c r="CD28" s="9"/>
      <c r="CE28" s="12"/>
      <c r="CF28" s="11"/>
      <c r="CG28" s="13"/>
    </row>
    <row r="29" spans="1:85" ht="90" customHeight="1" x14ac:dyDescent="0.25">
      <c r="A29" s="14" t="s">
        <v>87</v>
      </c>
      <c r="B29" s="15" t="s">
        <v>88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52</v>
      </c>
      <c r="R29" s="15" t="s">
        <v>84</v>
      </c>
      <c r="S29" s="15" t="s">
        <v>49</v>
      </c>
      <c r="T29" s="18" t="s">
        <v>43</v>
      </c>
      <c r="U29" s="19">
        <v>70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-14.951000000000001</v>
      </c>
      <c r="AG29" s="19"/>
      <c r="AH29" s="19"/>
      <c r="AI29" s="19"/>
      <c r="AJ29" s="19"/>
      <c r="AK29" s="19"/>
      <c r="AL29" s="20">
        <v>55.048999999999999</v>
      </c>
      <c r="AM29" s="21"/>
      <c r="AN29" s="21"/>
      <c r="AO29" s="21"/>
      <c r="AP29" s="21"/>
      <c r="AQ29" s="21"/>
      <c r="AR29" s="21">
        <v>120</v>
      </c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2"/>
      <c r="BE29" s="21"/>
      <c r="BF29" s="21"/>
      <c r="BG29" s="23"/>
      <c r="BH29" s="24"/>
      <c r="BI29" s="20">
        <v>120</v>
      </c>
      <c r="BJ29" s="22"/>
      <c r="BK29" s="21"/>
      <c r="BL29" s="21"/>
      <c r="BM29" s="23"/>
      <c r="BN29" s="24"/>
      <c r="BO29" s="21">
        <v>200</v>
      </c>
      <c r="BP29" s="22"/>
      <c r="BQ29" s="21"/>
      <c r="BR29" s="21"/>
      <c r="BS29" s="23"/>
      <c r="BT29" s="24"/>
      <c r="BU29" s="21"/>
      <c r="BV29" s="22"/>
      <c r="BW29" s="21"/>
      <c r="BX29" s="21"/>
      <c r="BY29" s="23"/>
      <c r="BZ29" s="24"/>
      <c r="CA29" s="25">
        <v>200</v>
      </c>
      <c r="CB29" s="10"/>
      <c r="CC29" s="9"/>
      <c r="CD29" s="9"/>
      <c r="CE29" s="12"/>
      <c r="CF29" s="11"/>
      <c r="CG29" s="13"/>
    </row>
    <row r="30" spans="1:85" ht="94.9" customHeight="1" x14ac:dyDescent="0.25">
      <c r="A30" s="14" t="s">
        <v>89</v>
      </c>
      <c r="B30" s="15" t="s">
        <v>90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52</v>
      </c>
      <c r="R30" s="15" t="s">
        <v>84</v>
      </c>
      <c r="S30" s="15" t="s">
        <v>49</v>
      </c>
      <c r="T30" s="18" t="s">
        <v>43</v>
      </c>
      <c r="U30" s="19">
        <v>102.6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366.63744000000003</v>
      </c>
      <c r="AG30" s="19"/>
      <c r="AH30" s="19"/>
      <c r="AI30" s="19"/>
      <c r="AJ30" s="19"/>
      <c r="AK30" s="19"/>
      <c r="AL30" s="20">
        <v>469.23743999999999</v>
      </c>
      <c r="AM30" s="21"/>
      <c r="AN30" s="21"/>
      <c r="AO30" s="21"/>
      <c r="AP30" s="21"/>
      <c r="AQ30" s="21"/>
      <c r="AR30" s="21">
        <v>376.8</v>
      </c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1"/>
      <c r="BF30" s="21"/>
      <c r="BG30" s="23"/>
      <c r="BH30" s="24"/>
      <c r="BI30" s="20">
        <v>376.8</v>
      </c>
      <c r="BJ30" s="22"/>
      <c r="BK30" s="21"/>
      <c r="BL30" s="21"/>
      <c r="BM30" s="23"/>
      <c r="BN30" s="24"/>
      <c r="BO30" s="21">
        <v>257.3</v>
      </c>
      <c r="BP30" s="22"/>
      <c r="BQ30" s="21"/>
      <c r="BR30" s="21"/>
      <c r="BS30" s="23"/>
      <c r="BT30" s="24"/>
      <c r="BU30" s="21"/>
      <c r="BV30" s="22"/>
      <c r="BW30" s="21"/>
      <c r="BX30" s="21"/>
      <c r="BY30" s="23"/>
      <c r="BZ30" s="24"/>
      <c r="CA30" s="25">
        <v>257.3</v>
      </c>
      <c r="CB30" s="10"/>
      <c r="CC30" s="9"/>
      <c r="CD30" s="9"/>
      <c r="CE30" s="12"/>
      <c r="CF30" s="11"/>
      <c r="CG30" s="13"/>
    </row>
    <row r="31" spans="1:85" ht="43.9" customHeight="1" x14ac:dyDescent="0.25">
      <c r="A31" s="14" t="s">
        <v>91</v>
      </c>
      <c r="B31" s="15" t="s">
        <v>92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43</v>
      </c>
      <c r="U31" s="19">
        <v>26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45.7288</v>
      </c>
      <c r="AG31" s="19"/>
      <c r="AH31" s="19"/>
      <c r="AI31" s="19"/>
      <c r="AJ31" s="19"/>
      <c r="AK31" s="19"/>
      <c r="AL31" s="20">
        <v>71.728800000000007</v>
      </c>
      <c r="AM31" s="21"/>
      <c r="AN31" s="21"/>
      <c r="AO31" s="21"/>
      <c r="AP31" s="21"/>
      <c r="AQ31" s="21"/>
      <c r="AR31" s="21">
        <v>77.8</v>
      </c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2"/>
      <c r="BE31" s="21"/>
      <c r="BF31" s="21"/>
      <c r="BG31" s="23"/>
      <c r="BH31" s="24"/>
      <c r="BI31" s="20">
        <v>77.8</v>
      </c>
      <c r="BJ31" s="22"/>
      <c r="BK31" s="21"/>
      <c r="BL31" s="21"/>
      <c r="BM31" s="23"/>
      <c r="BN31" s="24"/>
      <c r="BO31" s="21">
        <v>77.8</v>
      </c>
      <c r="BP31" s="22"/>
      <c r="BQ31" s="21"/>
      <c r="BR31" s="21"/>
      <c r="BS31" s="23"/>
      <c r="BT31" s="24"/>
      <c r="BU31" s="21"/>
      <c r="BV31" s="22"/>
      <c r="BW31" s="21"/>
      <c r="BX31" s="21"/>
      <c r="BY31" s="23"/>
      <c r="BZ31" s="24"/>
      <c r="CA31" s="25">
        <v>77.8</v>
      </c>
      <c r="CB31" s="10"/>
      <c r="CC31" s="9"/>
      <c r="CD31" s="9"/>
      <c r="CE31" s="12"/>
      <c r="CF31" s="11"/>
      <c r="CG31" s="13"/>
    </row>
    <row r="32" spans="1:85" ht="134.25" customHeight="1" x14ac:dyDescent="0.25">
      <c r="A32" s="26" t="s">
        <v>93</v>
      </c>
      <c r="B32" s="15" t="s">
        <v>94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52</v>
      </c>
      <c r="R32" s="15" t="s">
        <v>95</v>
      </c>
      <c r="S32" s="15" t="s">
        <v>96</v>
      </c>
      <c r="T32" s="18" t="s">
        <v>43</v>
      </c>
      <c r="U32" s="19">
        <v>26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45.7288</v>
      </c>
      <c r="AG32" s="19"/>
      <c r="AH32" s="19"/>
      <c r="AI32" s="19"/>
      <c r="AJ32" s="19"/>
      <c r="AK32" s="19"/>
      <c r="AL32" s="20">
        <v>71.728800000000007</v>
      </c>
      <c r="AM32" s="21"/>
      <c r="AN32" s="21"/>
      <c r="AO32" s="21"/>
      <c r="AP32" s="21"/>
      <c r="AQ32" s="21"/>
      <c r="AR32" s="21">
        <v>77.8</v>
      </c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2"/>
      <c r="BE32" s="21"/>
      <c r="BF32" s="21"/>
      <c r="BG32" s="23"/>
      <c r="BH32" s="24"/>
      <c r="BI32" s="20">
        <v>77.8</v>
      </c>
      <c r="BJ32" s="22"/>
      <c r="BK32" s="21"/>
      <c r="BL32" s="21"/>
      <c r="BM32" s="23"/>
      <c r="BN32" s="24"/>
      <c r="BO32" s="21">
        <v>77.8</v>
      </c>
      <c r="BP32" s="22"/>
      <c r="BQ32" s="21"/>
      <c r="BR32" s="21"/>
      <c r="BS32" s="23"/>
      <c r="BT32" s="24"/>
      <c r="BU32" s="21"/>
      <c r="BV32" s="22"/>
      <c r="BW32" s="21"/>
      <c r="BX32" s="21"/>
      <c r="BY32" s="23"/>
      <c r="BZ32" s="24"/>
      <c r="CA32" s="25">
        <v>77.8</v>
      </c>
      <c r="CB32" s="10"/>
      <c r="CC32" s="9"/>
      <c r="CD32" s="9"/>
      <c r="CE32" s="12"/>
      <c r="CF32" s="11"/>
      <c r="CG32" s="13"/>
    </row>
    <row r="33" spans="1:85" ht="111.75" customHeight="1" x14ac:dyDescent="0.25">
      <c r="A33" s="14" t="s">
        <v>97</v>
      </c>
      <c r="B33" s="15" t="s">
        <v>98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5"/>
      <c r="S33" s="15"/>
      <c r="T33" s="18" t="s">
        <v>43</v>
      </c>
      <c r="U33" s="19">
        <v>1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0">
        <v>1</v>
      </c>
      <c r="AM33" s="21"/>
      <c r="AN33" s="21"/>
      <c r="AO33" s="21"/>
      <c r="AP33" s="21"/>
      <c r="AQ33" s="21"/>
      <c r="AR33" s="21">
        <v>1</v>
      </c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2"/>
      <c r="BE33" s="21"/>
      <c r="BF33" s="21"/>
      <c r="BG33" s="23"/>
      <c r="BH33" s="24"/>
      <c r="BI33" s="20">
        <v>1</v>
      </c>
      <c r="BJ33" s="22"/>
      <c r="BK33" s="21"/>
      <c r="BL33" s="21"/>
      <c r="BM33" s="23"/>
      <c r="BN33" s="24"/>
      <c r="BO33" s="21">
        <v>1</v>
      </c>
      <c r="BP33" s="22"/>
      <c r="BQ33" s="21"/>
      <c r="BR33" s="21"/>
      <c r="BS33" s="23"/>
      <c r="BT33" s="24"/>
      <c r="BU33" s="21"/>
      <c r="BV33" s="22"/>
      <c r="BW33" s="21"/>
      <c r="BX33" s="21"/>
      <c r="BY33" s="23"/>
      <c r="BZ33" s="24"/>
      <c r="CA33" s="25">
        <v>1</v>
      </c>
      <c r="CB33" s="10"/>
      <c r="CC33" s="9"/>
      <c r="CD33" s="9"/>
      <c r="CE33" s="12"/>
      <c r="CF33" s="11"/>
      <c r="CG33" s="13"/>
    </row>
    <row r="34" spans="1:85" ht="158.25" customHeight="1" x14ac:dyDescent="0.25">
      <c r="A34" s="26" t="s">
        <v>99</v>
      </c>
      <c r="B34" s="15" t="s">
        <v>100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52</v>
      </c>
      <c r="R34" s="15" t="s">
        <v>70</v>
      </c>
      <c r="S34" s="15" t="s">
        <v>101</v>
      </c>
      <c r="T34" s="18" t="s">
        <v>43</v>
      </c>
      <c r="U34" s="19">
        <v>1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0">
        <v>1</v>
      </c>
      <c r="AM34" s="21"/>
      <c r="AN34" s="21"/>
      <c r="AO34" s="21"/>
      <c r="AP34" s="21"/>
      <c r="AQ34" s="21"/>
      <c r="AR34" s="21">
        <v>1</v>
      </c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2"/>
      <c r="BE34" s="21"/>
      <c r="BF34" s="21"/>
      <c r="BG34" s="23"/>
      <c r="BH34" s="24"/>
      <c r="BI34" s="20">
        <v>1</v>
      </c>
      <c r="BJ34" s="22"/>
      <c r="BK34" s="21"/>
      <c r="BL34" s="21"/>
      <c r="BM34" s="23"/>
      <c r="BN34" s="24"/>
      <c r="BO34" s="21">
        <v>1</v>
      </c>
      <c r="BP34" s="22"/>
      <c r="BQ34" s="21"/>
      <c r="BR34" s="21"/>
      <c r="BS34" s="23"/>
      <c r="BT34" s="24"/>
      <c r="BU34" s="21"/>
      <c r="BV34" s="22"/>
      <c r="BW34" s="21"/>
      <c r="BX34" s="21"/>
      <c r="BY34" s="23"/>
      <c r="BZ34" s="24"/>
      <c r="CA34" s="25">
        <v>1</v>
      </c>
      <c r="CB34" s="10"/>
      <c r="CC34" s="9"/>
      <c r="CD34" s="9"/>
      <c r="CE34" s="12"/>
      <c r="CF34" s="11"/>
      <c r="CG34" s="13"/>
    </row>
    <row r="35" spans="1:85" ht="64.150000000000006" customHeight="1" x14ac:dyDescent="0.25">
      <c r="A35" s="14" t="s">
        <v>102</v>
      </c>
      <c r="B35" s="15" t="s">
        <v>103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43</v>
      </c>
      <c r="U35" s="19">
        <v>5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0">
        <v>5</v>
      </c>
      <c r="AM35" s="21"/>
      <c r="AN35" s="21"/>
      <c r="AO35" s="21"/>
      <c r="AP35" s="21"/>
      <c r="AQ35" s="21"/>
      <c r="AR35" s="21">
        <v>3</v>
      </c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2"/>
      <c r="BE35" s="21"/>
      <c r="BF35" s="21"/>
      <c r="BG35" s="23"/>
      <c r="BH35" s="24"/>
      <c r="BI35" s="20">
        <v>3</v>
      </c>
      <c r="BJ35" s="22"/>
      <c r="BK35" s="21"/>
      <c r="BL35" s="21"/>
      <c r="BM35" s="23"/>
      <c r="BN35" s="24"/>
      <c r="BO35" s="21">
        <v>3</v>
      </c>
      <c r="BP35" s="22"/>
      <c r="BQ35" s="21"/>
      <c r="BR35" s="21"/>
      <c r="BS35" s="23"/>
      <c r="BT35" s="24"/>
      <c r="BU35" s="21"/>
      <c r="BV35" s="22"/>
      <c r="BW35" s="21"/>
      <c r="BX35" s="21"/>
      <c r="BY35" s="23"/>
      <c r="BZ35" s="24"/>
      <c r="CA35" s="25">
        <v>3</v>
      </c>
      <c r="CB35" s="10"/>
      <c r="CC35" s="9"/>
      <c r="CD35" s="9"/>
      <c r="CE35" s="12"/>
      <c r="CF35" s="11"/>
      <c r="CG35" s="13"/>
    </row>
    <row r="36" spans="1:85" ht="117" customHeight="1" x14ac:dyDescent="0.25">
      <c r="A36" s="26" t="s">
        <v>104</v>
      </c>
      <c r="B36" s="15" t="s">
        <v>105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52</v>
      </c>
      <c r="R36" s="15" t="s">
        <v>84</v>
      </c>
      <c r="S36" s="15" t="s">
        <v>49</v>
      </c>
      <c r="T36" s="18" t="s">
        <v>43</v>
      </c>
      <c r="U36" s="19">
        <v>5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0">
        <v>5</v>
      </c>
      <c r="AM36" s="21"/>
      <c r="AN36" s="21"/>
      <c r="AO36" s="21"/>
      <c r="AP36" s="21"/>
      <c r="AQ36" s="21"/>
      <c r="AR36" s="21">
        <v>3</v>
      </c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2"/>
      <c r="BE36" s="21"/>
      <c r="BF36" s="21"/>
      <c r="BG36" s="23"/>
      <c r="BH36" s="24"/>
      <c r="BI36" s="20">
        <v>3</v>
      </c>
      <c r="BJ36" s="22"/>
      <c r="BK36" s="21"/>
      <c r="BL36" s="21"/>
      <c r="BM36" s="23"/>
      <c r="BN36" s="24"/>
      <c r="BO36" s="21">
        <v>3</v>
      </c>
      <c r="BP36" s="22"/>
      <c r="BQ36" s="21"/>
      <c r="BR36" s="21"/>
      <c r="BS36" s="23"/>
      <c r="BT36" s="24"/>
      <c r="BU36" s="21"/>
      <c r="BV36" s="22"/>
      <c r="BW36" s="21"/>
      <c r="BX36" s="21"/>
      <c r="BY36" s="23"/>
      <c r="BZ36" s="24"/>
      <c r="CA36" s="25">
        <v>3</v>
      </c>
      <c r="CB36" s="10"/>
      <c r="CC36" s="9"/>
      <c r="CD36" s="9"/>
      <c r="CE36" s="12"/>
      <c r="CF36" s="11"/>
      <c r="CG36" s="13"/>
    </row>
    <row r="37" spans="1:85" ht="65.45" customHeight="1" x14ac:dyDescent="0.25">
      <c r="A37" s="14" t="s">
        <v>106</v>
      </c>
      <c r="B37" s="15" t="s">
        <v>107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43</v>
      </c>
      <c r="U37" s="19">
        <v>1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0">
        <v>1</v>
      </c>
      <c r="AM37" s="21"/>
      <c r="AN37" s="21"/>
      <c r="AO37" s="21"/>
      <c r="AP37" s="21"/>
      <c r="AQ37" s="21"/>
      <c r="AR37" s="21">
        <v>1</v>
      </c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2"/>
      <c r="BE37" s="21"/>
      <c r="BF37" s="21"/>
      <c r="BG37" s="23"/>
      <c r="BH37" s="24"/>
      <c r="BI37" s="20">
        <v>1</v>
      </c>
      <c r="BJ37" s="22"/>
      <c r="BK37" s="21"/>
      <c r="BL37" s="21"/>
      <c r="BM37" s="23"/>
      <c r="BN37" s="24"/>
      <c r="BO37" s="21">
        <v>1</v>
      </c>
      <c r="BP37" s="22"/>
      <c r="BQ37" s="21"/>
      <c r="BR37" s="21"/>
      <c r="BS37" s="23"/>
      <c r="BT37" s="24"/>
      <c r="BU37" s="21"/>
      <c r="BV37" s="22"/>
      <c r="BW37" s="21"/>
      <c r="BX37" s="21"/>
      <c r="BY37" s="23"/>
      <c r="BZ37" s="24"/>
      <c r="CA37" s="25">
        <v>1</v>
      </c>
      <c r="CB37" s="10"/>
      <c r="CC37" s="9"/>
      <c r="CD37" s="9"/>
      <c r="CE37" s="12"/>
      <c r="CF37" s="11"/>
      <c r="CG37" s="13"/>
    </row>
    <row r="38" spans="1:85" ht="150.75" customHeight="1" x14ac:dyDescent="0.25">
      <c r="A38" s="26" t="s">
        <v>108</v>
      </c>
      <c r="B38" s="15" t="s">
        <v>109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52</v>
      </c>
      <c r="R38" s="15" t="s">
        <v>110</v>
      </c>
      <c r="S38" s="15" t="s">
        <v>110</v>
      </c>
      <c r="T38" s="18" t="s">
        <v>43</v>
      </c>
      <c r="U38" s="19">
        <v>1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>
        <v>1</v>
      </c>
      <c r="AM38" s="21"/>
      <c r="AN38" s="21"/>
      <c r="AO38" s="21"/>
      <c r="AP38" s="21"/>
      <c r="AQ38" s="21"/>
      <c r="AR38" s="21">
        <v>1</v>
      </c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2"/>
      <c r="BE38" s="21"/>
      <c r="BF38" s="21"/>
      <c r="BG38" s="23"/>
      <c r="BH38" s="24"/>
      <c r="BI38" s="20">
        <v>1</v>
      </c>
      <c r="BJ38" s="22"/>
      <c r="BK38" s="21"/>
      <c r="BL38" s="21"/>
      <c r="BM38" s="23"/>
      <c r="BN38" s="24"/>
      <c r="BO38" s="21">
        <v>1</v>
      </c>
      <c r="BP38" s="22"/>
      <c r="BQ38" s="21"/>
      <c r="BR38" s="21"/>
      <c r="BS38" s="23"/>
      <c r="BT38" s="24"/>
      <c r="BU38" s="21"/>
      <c r="BV38" s="22"/>
      <c r="BW38" s="21"/>
      <c r="BX38" s="21"/>
      <c r="BY38" s="23"/>
      <c r="BZ38" s="24"/>
      <c r="CA38" s="25">
        <v>1</v>
      </c>
      <c r="CB38" s="10"/>
      <c r="CC38" s="9"/>
      <c r="CD38" s="9"/>
      <c r="CE38" s="12"/>
      <c r="CF38" s="11"/>
      <c r="CG38" s="13"/>
    </row>
    <row r="39" spans="1:85" ht="57.75" customHeight="1" x14ac:dyDescent="0.25">
      <c r="A39" s="14" t="s">
        <v>111</v>
      </c>
      <c r="B39" s="15" t="s">
        <v>112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43</v>
      </c>
      <c r="U39" s="19">
        <v>6351.3</v>
      </c>
      <c r="V39" s="19">
        <v>0.1</v>
      </c>
      <c r="W39" s="19"/>
      <c r="X39" s="19"/>
      <c r="Y39" s="19"/>
      <c r="Z39" s="19"/>
      <c r="AA39" s="19"/>
      <c r="AB39" s="19"/>
      <c r="AC39" s="19"/>
      <c r="AD39" s="19"/>
      <c r="AE39" s="19"/>
      <c r="AF39" s="19">
        <v>1359.1481699999999</v>
      </c>
      <c r="AG39" s="19">
        <v>0.1</v>
      </c>
      <c r="AH39" s="19"/>
      <c r="AI39" s="19"/>
      <c r="AJ39" s="19"/>
      <c r="AK39" s="19"/>
      <c r="AL39" s="20">
        <v>7710.4481699999997</v>
      </c>
      <c r="AM39" s="21">
        <v>0.1</v>
      </c>
      <c r="AN39" s="21"/>
      <c r="AO39" s="21"/>
      <c r="AP39" s="21"/>
      <c r="AQ39" s="21"/>
      <c r="AR39" s="21">
        <v>7233.9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2"/>
      <c r="BE39" s="21"/>
      <c r="BF39" s="21"/>
      <c r="BG39" s="23"/>
      <c r="BH39" s="24"/>
      <c r="BI39" s="20">
        <v>7233.9</v>
      </c>
      <c r="BJ39" s="22"/>
      <c r="BK39" s="21"/>
      <c r="BL39" s="21"/>
      <c r="BM39" s="23"/>
      <c r="BN39" s="24"/>
      <c r="BO39" s="21">
        <v>7255.4</v>
      </c>
      <c r="BP39" s="22"/>
      <c r="BQ39" s="21"/>
      <c r="BR39" s="21"/>
      <c r="BS39" s="23"/>
      <c r="BT39" s="24"/>
      <c r="BU39" s="21"/>
      <c r="BV39" s="22"/>
      <c r="BW39" s="21"/>
      <c r="BX39" s="21"/>
      <c r="BY39" s="23"/>
      <c r="BZ39" s="24"/>
      <c r="CA39" s="25">
        <v>7255.4</v>
      </c>
      <c r="CB39" s="10"/>
      <c r="CC39" s="9"/>
      <c r="CD39" s="9"/>
      <c r="CE39" s="12"/>
      <c r="CF39" s="11"/>
      <c r="CG39" s="13"/>
    </row>
    <row r="40" spans="1:85" ht="48" customHeight="1" x14ac:dyDescent="0.25">
      <c r="A40" s="14" t="s">
        <v>113</v>
      </c>
      <c r="B40" s="15" t="s">
        <v>114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43</v>
      </c>
      <c r="U40" s="19">
        <v>6351.3</v>
      </c>
      <c r="V40" s="19">
        <v>0.1</v>
      </c>
      <c r="W40" s="19"/>
      <c r="X40" s="19"/>
      <c r="Y40" s="19"/>
      <c r="Z40" s="19"/>
      <c r="AA40" s="19"/>
      <c r="AB40" s="19"/>
      <c r="AC40" s="19"/>
      <c r="AD40" s="19"/>
      <c r="AE40" s="19"/>
      <c r="AF40" s="19">
        <v>1359.1481699999999</v>
      </c>
      <c r="AG40" s="19">
        <v>0.1</v>
      </c>
      <c r="AH40" s="19"/>
      <c r="AI40" s="19"/>
      <c r="AJ40" s="19"/>
      <c r="AK40" s="19"/>
      <c r="AL40" s="20">
        <f>AL41+AL42+AL43+AL44+AL45+AL46+AL47+AL48+AL49</f>
        <v>7710.4481699999988</v>
      </c>
      <c r="AM40" s="21">
        <v>0.1</v>
      </c>
      <c r="AN40" s="21"/>
      <c r="AO40" s="21"/>
      <c r="AP40" s="21"/>
      <c r="AQ40" s="21"/>
      <c r="AR40" s="21">
        <v>7233.9</v>
      </c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2"/>
      <c r="BE40" s="21"/>
      <c r="BF40" s="21"/>
      <c r="BG40" s="23"/>
      <c r="BH40" s="24"/>
      <c r="BI40" s="20">
        <v>7233.9</v>
      </c>
      <c r="BJ40" s="22"/>
      <c r="BK40" s="21"/>
      <c r="BL40" s="21"/>
      <c r="BM40" s="23"/>
      <c r="BN40" s="24"/>
      <c r="BO40" s="21">
        <v>7255.4</v>
      </c>
      <c r="BP40" s="22"/>
      <c r="BQ40" s="21"/>
      <c r="BR40" s="21"/>
      <c r="BS40" s="23"/>
      <c r="BT40" s="24"/>
      <c r="BU40" s="21"/>
      <c r="BV40" s="22"/>
      <c r="BW40" s="21"/>
      <c r="BX40" s="21"/>
      <c r="BY40" s="23"/>
      <c r="BZ40" s="24"/>
      <c r="CA40" s="25">
        <v>7255.4</v>
      </c>
      <c r="CB40" s="10"/>
      <c r="CC40" s="9"/>
      <c r="CD40" s="9"/>
      <c r="CE40" s="12"/>
      <c r="CF40" s="11"/>
      <c r="CG40" s="13"/>
    </row>
    <row r="41" spans="1:85" ht="109.5" customHeight="1" x14ac:dyDescent="0.25">
      <c r="A41" s="26" t="s">
        <v>115</v>
      </c>
      <c r="B41" s="15" t="s">
        <v>116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48</v>
      </c>
      <c r="R41" s="15" t="s">
        <v>70</v>
      </c>
      <c r="S41" s="15" t="s">
        <v>117</v>
      </c>
      <c r="T41" s="18" t="s">
        <v>43</v>
      </c>
      <c r="U41" s="19">
        <v>5358.5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1009.1</v>
      </c>
      <c r="AG41" s="19"/>
      <c r="AH41" s="19"/>
      <c r="AI41" s="19"/>
      <c r="AJ41" s="19"/>
      <c r="AK41" s="19"/>
      <c r="AL41" s="20">
        <v>6367.6</v>
      </c>
      <c r="AM41" s="21"/>
      <c r="AN41" s="21"/>
      <c r="AO41" s="21"/>
      <c r="AP41" s="21"/>
      <c r="AQ41" s="21"/>
      <c r="AR41" s="21">
        <v>6104.7</v>
      </c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2"/>
      <c r="BE41" s="21"/>
      <c r="BF41" s="21"/>
      <c r="BG41" s="23"/>
      <c r="BH41" s="24"/>
      <c r="BI41" s="20">
        <v>6104.7</v>
      </c>
      <c r="BJ41" s="22"/>
      <c r="BK41" s="21"/>
      <c r="BL41" s="21"/>
      <c r="BM41" s="23"/>
      <c r="BN41" s="24"/>
      <c r="BO41" s="21">
        <v>6104.7</v>
      </c>
      <c r="BP41" s="22"/>
      <c r="BQ41" s="21"/>
      <c r="BR41" s="21"/>
      <c r="BS41" s="23"/>
      <c r="BT41" s="24"/>
      <c r="BU41" s="21"/>
      <c r="BV41" s="22"/>
      <c r="BW41" s="21"/>
      <c r="BX41" s="21"/>
      <c r="BY41" s="23"/>
      <c r="BZ41" s="24"/>
      <c r="CA41" s="25">
        <v>6104.7</v>
      </c>
      <c r="CB41" s="10"/>
      <c r="CC41" s="9"/>
      <c r="CD41" s="9"/>
      <c r="CE41" s="12"/>
      <c r="CF41" s="11"/>
      <c r="CG41" s="13"/>
    </row>
    <row r="42" spans="1:85" ht="89.25" customHeight="1" x14ac:dyDescent="0.25">
      <c r="A42" s="26" t="s">
        <v>118</v>
      </c>
      <c r="B42" s="15" t="s">
        <v>119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 t="s">
        <v>52</v>
      </c>
      <c r="R42" s="15" t="s">
        <v>70</v>
      </c>
      <c r="S42" s="15" t="s">
        <v>117</v>
      </c>
      <c r="T42" s="18" t="s">
        <v>43</v>
      </c>
      <c r="U42" s="19">
        <v>790.2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>
        <v>223.06117</v>
      </c>
      <c r="AG42" s="19"/>
      <c r="AH42" s="19"/>
      <c r="AI42" s="19"/>
      <c r="AJ42" s="19"/>
      <c r="AK42" s="19"/>
      <c r="AL42" s="20">
        <v>1013.26117</v>
      </c>
      <c r="AM42" s="21"/>
      <c r="AN42" s="21"/>
      <c r="AO42" s="21"/>
      <c r="AP42" s="21"/>
      <c r="AQ42" s="21"/>
      <c r="AR42" s="21">
        <v>842.6</v>
      </c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2"/>
      <c r="BE42" s="21"/>
      <c r="BF42" s="21"/>
      <c r="BG42" s="23"/>
      <c r="BH42" s="24"/>
      <c r="BI42" s="20">
        <v>842.6</v>
      </c>
      <c r="BJ42" s="22"/>
      <c r="BK42" s="21"/>
      <c r="BL42" s="21"/>
      <c r="BM42" s="23"/>
      <c r="BN42" s="24"/>
      <c r="BO42" s="21">
        <v>850</v>
      </c>
      <c r="BP42" s="22"/>
      <c r="BQ42" s="21"/>
      <c r="BR42" s="21"/>
      <c r="BS42" s="23"/>
      <c r="BT42" s="24"/>
      <c r="BU42" s="21"/>
      <c r="BV42" s="22"/>
      <c r="BW42" s="21"/>
      <c r="BX42" s="21"/>
      <c r="BY42" s="23"/>
      <c r="BZ42" s="24"/>
      <c r="CA42" s="25">
        <v>850</v>
      </c>
      <c r="CB42" s="10"/>
      <c r="CC42" s="9"/>
      <c r="CD42" s="9"/>
      <c r="CE42" s="12"/>
      <c r="CF42" s="11"/>
      <c r="CG42" s="13"/>
    </row>
    <row r="43" spans="1:85" ht="100.5" customHeight="1" x14ac:dyDescent="0.25">
      <c r="A43" s="26" t="s">
        <v>118</v>
      </c>
      <c r="B43" s="15" t="s">
        <v>119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52</v>
      </c>
      <c r="R43" s="15" t="s">
        <v>110</v>
      </c>
      <c r="S43" s="15" t="s">
        <v>84</v>
      </c>
      <c r="T43" s="18" t="s">
        <v>43</v>
      </c>
      <c r="U43" s="19">
        <v>6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>
        <v>4.4000000000000004</v>
      </c>
      <c r="AG43" s="19"/>
      <c r="AH43" s="19"/>
      <c r="AI43" s="19"/>
      <c r="AJ43" s="19"/>
      <c r="AK43" s="19"/>
      <c r="AL43" s="20">
        <v>10.4</v>
      </c>
      <c r="AM43" s="21"/>
      <c r="AN43" s="21"/>
      <c r="AO43" s="21"/>
      <c r="AP43" s="21"/>
      <c r="AQ43" s="21"/>
      <c r="AR43" s="21">
        <v>6</v>
      </c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2"/>
      <c r="BE43" s="21"/>
      <c r="BF43" s="21"/>
      <c r="BG43" s="23"/>
      <c r="BH43" s="24"/>
      <c r="BI43" s="20">
        <v>6</v>
      </c>
      <c r="BJ43" s="22"/>
      <c r="BK43" s="21"/>
      <c r="BL43" s="21"/>
      <c r="BM43" s="23"/>
      <c r="BN43" s="24"/>
      <c r="BO43" s="21">
        <v>6</v>
      </c>
      <c r="BP43" s="22"/>
      <c r="BQ43" s="21"/>
      <c r="BR43" s="21"/>
      <c r="BS43" s="23"/>
      <c r="BT43" s="24"/>
      <c r="BU43" s="21"/>
      <c r="BV43" s="22"/>
      <c r="BW43" s="21"/>
      <c r="BX43" s="21"/>
      <c r="BY43" s="23"/>
      <c r="BZ43" s="24"/>
      <c r="CA43" s="25">
        <v>6</v>
      </c>
      <c r="CB43" s="10"/>
      <c r="CC43" s="9"/>
      <c r="CD43" s="9"/>
      <c r="CE43" s="12"/>
      <c r="CF43" s="11"/>
      <c r="CG43" s="13"/>
    </row>
    <row r="44" spans="1:85" ht="91.9" customHeight="1" x14ac:dyDescent="0.25">
      <c r="A44" s="14" t="s">
        <v>120</v>
      </c>
      <c r="B44" s="15" t="s">
        <v>119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 t="s">
        <v>60</v>
      </c>
      <c r="R44" s="15" t="s">
        <v>70</v>
      </c>
      <c r="S44" s="15" t="s">
        <v>117</v>
      </c>
      <c r="T44" s="18" t="s">
        <v>43</v>
      </c>
      <c r="U44" s="19">
        <v>2.4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-0.248</v>
      </c>
      <c r="AG44" s="19"/>
      <c r="AH44" s="19"/>
      <c r="AI44" s="19"/>
      <c r="AJ44" s="19"/>
      <c r="AK44" s="19"/>
      <c r="AL44" s="20">
        <v>2.1520000000000001</v>
      </c>
      <c r="AM44" s="21"/>
      <c r="AN44" s="21"/>
      <c r="AO44" s="21"/>
      <c r="AP44" s="21"/>
      <c r="AQ44" s="21"/>
      <c r="AR44" s="21">
        <v>2.4</v>
      </c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2"/>
      <c r="BE44" s="21"/>
      <c r="BF44" s="21"/>
      <c r="BG44" s="23"/>
      <c r="BH44" s="24"/>
      <c r="BI44" s="20">
        <v>2.4</v>
      </c>
      <c r="BJ44" s="22"/>
      <c r="BK44" s="21"/>
      <c r="BL44" s="21"/>
      <c r="BM44" s="23"/>
      <c r="BN44" s="24"/>
      <c r="BO44" s="21">
        <v>2.4</v>
      </c>
      <c r="BP44" s="22"/>
      <c r="BQ44" s="21"/>
      <c r="BR44" s="21"/>
      <c r="BS44" s="23"/>
      <c r="BT44" s="24"/>
      <c r="BU44" s="21"/>
      <c r="BV44" s="22"/>
      <c r="BW44" s="21"/>
      <c r="BX44" s="21"/>
      <c r="BY44" s="23"/>
      <c r="BZ44" s="24"/>
      <c r="CA44" s="25">
        <v>2.4</v>
      </c>
      <c r="CB44" s="10"/>
      <c r="CC44" s="9"/>
      <c r="CD44" s="9"/>
      <c r="CE44" s="12"/>
      <c r="CF44" s="11"/>
      <c r="CG44" s="13"/>
    </row>
    <row r="45" spans="1:85" ht="98.25" customHeight="1" x14ac:dyDescent="0.25">
      <c r="A45" s="14" t="s">
        <v>121</v>
      </c>
      <c r="B45" s="15" t="s">
        <v>122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52</v>
      </c>
      <c r="R45" s="15" t="s">
        <v>70</v>
      </c>
      <c r="S45" s="15" t="s">
        <v>101</v>
      </c>
      <c r="T45" s="18" t="s">
        <v>43</v>
      </c>
      <c r="U45" s="19">
        <v>28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>
        <v>-2.85</v>
      </c>
      <c r="AG45" s="19"/>
      <c r="AH45" s="19"/>
      <c r="AI45" s="19"/>
      <c r="AJ45" s="19"/>
      <c r="AK45" s="19"/>
      <c r="AL45" s="20">
        <v>25.15</v>
      </c>
      <c r="AM45" s="21"/>
      <c r="AN45" s="21"/>
      <c r="AO45" s="21"/>
      <c r="AP45" s="21"/>
      <c r="AQ45" s="21"/>
      <c r="AR45" s="21">
        <v>28</v>
      </c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2"/>
      <c r="BE45" s="21"/>
      <c r="BF45" s="21"/>
      <c r="BG45" s="23"/>
      <c r="BH45" s="24"/>
      <c r="BI45" s="20">
        <v>28</v>
      </c>
      <c r="BJ45" s="22"/>
      <c r="BK45" s="21"/>
      <c r="BL45" s="21"/>
      <c r="BM45" s="23"/>
      <c r="BN45" s="24"/>
      <c r="BO45" s="21">
        <v>28</v>
      </c>
      <c r="BP45" s="22"/>
      <c r="BQ45" s="21"/>
      <c r="BR45" s="21"/>
      <c r="BS45" s="23"/>
      <c r="BT45" s="24"/>
      <c r="BU45" s="21"/>
      <c r="BV45" s="22"/>
      <c r="BW45" s="21"/>
      <c r="BX45" s="21"/>
      <c r="BY45" s="23"/>
      <c r="BZ45" s="24"/>
      <c r="CA45" s="25">
        <v>28</v>
      </c>
      <c r="CB45" s="10"/>
      <c r="CC45" s="9"/>
      <c r="CD45" s="9"/>
      <c r="CE45" s="12"/>
      <c r="CF45" s="11"/>
      <c r="CG45" s="13"/>
    </row>
    <row r="46" spans="1:85" ht="96.6" customHeight="1" x14ac:dyDescent="0.25">
      <c r="A46" s="26" t="s">
        <v>123</v>
      </c>
      <c r="B46" s="15" t="s">
        <v>124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48</v>
      </c>
      <c r="R46" s="15" t="s">
        <v>96</v>
      </c>
      <c r="S46" s="15" t="s">
        <v>49</v>
      </c>
      <c r="T46" s="18" t="s">
        <v>43</v>
      </c>
      <c r="U46" s="19">
        <v>129.5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-2.5561199999999999</v>
      </c>
      <c r="AG46" s="19"/>
      <c r="AH46" s="19"/>
      <c r="AI46" s="19"/>
      <c r="AJ46" s="19"/>
      <c r="AK46" s="19"/>
      <c r="AL46" s="20">
        <v>126.94387999999999</v>
      </c>
      <c r="AM46" s="21"/>
      <c r="AN46" s="21"/>
      <c r="AO46" s="21"/>
      <c r="AP46" s="21"/>
      <c r="AQ46" s="21"/>
      <c r="AR46" s="21">
        <v>129.5</v>
      </c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2"/>
      <c r="BE46" s="21"/>
      <c r="BF46" s="21"/>
      <c r="BG46" s="23"/>
      <c r="BH46" s="24"/>
      <c r="BI46" s="20">
        <v>129.5</v>
      </c>
      <c r="BJ46" s="22"/>
      <c r="BK46" s="21"/>
      <c r="BL46" s="21"/>
      <c r="BM46" s="23"/>
      <c r="BN46" s="24"/>
      <c r="BO46" s="21">
        <v>129.5</v>
      </c>
      <c r="BP46" s="22"/>
      <c r="BQ46" s="21"/>
      <c r="BR46" s="21"/>
      <c r="BS46" s="23"/>
      <c r="BT46" s="24"/>
      <c r="BU46" s="21"/>
      <c r="BV46" s="22"/>
      <c r="BW46" s="21"/>
      <c r="BX46" s="21"/>
      <c r="BY46" s="23"/>
      <c r="BZ46" s="24"/>
      <c r="CA46" s="25">
        <v>129.5</v>
      </c>
      <c r="CB46" s="10"/>
      <c r="CC46" s="9"/>
      <c r="CD46" s="9"/>
      <c r="CE46" s="12"/>
      <c r="CF46" s="11"/>
      <c r="CG46" s="13"/>
    </row>
    <row r="47" spans="1:85" ht="100.5" customHeight="1" x14ac:dyDescent="0.25">
      <c r="A47" s="26" t="s">
        <v>125</v>
      </c>
      <c r="B47" s="15" t="s">
        <v>124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52</v>
      </c>
      <c r="R47" s="15" t="s">
        <v>96</v>
      </c>
      <c r="S47" s="15" t="s">
        <v>49</v>
      </c>
      <c r="T47" s="18" t="s">
        <v>43</v>
      </c>
      <c r="U47" s="19">
        <v>11.5</v>
      </c>
      <c r="V47" s="19">
        <v>0.1</v>
      </c>
      <c r="W47" s="19"/>
      <c r="X47" s="19"/>
      <c r="Y47" s="19"/>
      <c r="Z47" s="19"/>
      <c r="AA47" s="19"/>
      <c r="AB47" s="19"/>
      <c r="AC47" s="19"/>
      <c r="AD47" s="19"/>
      <c r="AE47" s="19"/>
      <c r="AF47" s="19">
        <v>6.1561199999999996</v>
      </c>
      <c r="AG47" s="19">
        <v>0.1</v>
      </c>
      <c r="AH47" s="19"/>
      <c r="AI47" s="19"/>
      <c r="AJ47" s="19"/>
      <c r="AK47" s="19"/>
      <c r="AL47" s="20">
        <v>17.656120000000001</v>
      </c>
      <c r="AM47" s="21">
        <v>0.1</v>
      </c>
      <c r="AN47" s="21"/>
      <c r="AO47" s="21"/>
      <c r="AP47" s="21"/>
      <c r="AQ47" s="21"/>
      <c r="AR47" s="21">
        <v>25.5</v>
      </c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2"/>
      <c r="BE47" s="21"/>
      <c r="BF47" s="21"/>
      <c r="BG47" s="23"/>
      <c r="BH47" s="24"/>
      <c r="BI47" s="20">
        <v>25.5</v>
      </c>
      <c r="BJ47" s="22"/>
      <c r="BK47" s="21"/>
      <c r="BL47" s="21"/>
      <c r="BM47" s="23"/>
      <c r="BN47" s="24"/>
      <c r="BO47" s="21">
        <v>39.6</v>
      </c>
      <c r="BP47" s="22"/>
      <c r="BQ47" s="21"/>
      <c r="BR47" s="21"/>
      <c r="BS47" s="23"/>
      <c r="BT47" s="24"/>
      <c r="BU47" s="21"/>
      <c r="BV47" s="22"/>
      <c r="BW47" s="21"/>
      <c r="BX47" s="21"/>
      <c r="BY47" s="23"/>
      <c r="BZ47" s="24"/>
      <c r="CA47" s="25">
        <v>39.6</v>
      </c>
      <c r="CB47" s="10"/>
      <c r="CC47" s="9"/>
      <c r="CD47" s="9"/>
      <c r="CE47" s="12"/>
      <c r="CF47" s="11"/>
      <c r="CG47" s="13"/>
    </row>
    <row r="48" spans="1:85" ht="158.25" customHeight="1" x14ac:dyDescent="0.25">
      <c r="A48" s="26" t="s">
        <v>126</v>
      </c>
      <c r="B48" s="15" t="s">
        <v>127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 t="s">
        <v>52</v>
      </c>
      <c r="R48" s="15" t="s">
        <v>70</v>
      </c>
      <c r="S48" s="15" t="s">
        <v>117</v>
      </c>
      <c r="T48" s="18" t="s">
        <v>43</v>
      </c>
      <c r="U48" s="19">
        <v>0.2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0">
        <v>0.2</v>
      </c>
      <c r="AM48" s="21"/>
      <c r="AN48" s="21"/>
      <c r="AO48" s="21"/>
      <c r="AP48" s="21"/>
      <c r="AQ48" s="21"/>
      <c r="AR48" s="21">
        <v>0.2</v>
      </c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2"/>
      <c r="BE48" s="21"/>
      <c r="BF48" s="21"/>
      <c r="BG48" s="23"/>
      <c r="BH48" s="24"/>
      <c r="BI48" s="20">
        <v>0.2</v>
      </c>
      <c r="BJ48" s="22"/>
      <c r="BK48" s="21"/>
      <c r="BL48" s="21"/>
      <c r="BM48" s="23"/>
      <c r="BN48" s="24"/>
      <c r="BO48" s="21">
        <v>0.2</v>
      </c>
      <c r="BP48" s="22"/>
      <c r="BQ48" s="21"/>
      <c r="BR48" s="21"/>
      <c r="BS48" s="23"/>
      <c r="BT48" s="24"/>
      <c r="BU48" s="21"/>
      <c r="BV48" s="22"/>
      <c r="BW48" s="21"/>
      <c r="BX48" s="21"/>
      <c r="BY48" s="23"/>
      <c r="BZ48" s="24"/>
      <c r="CA48" s="25">
        <v>0.2</v>
      </c>
      <c r="CB48" s="10"/>
      <c r="CC48" s="9"/>
      <c r="CD48" s="9"/>
      <c r="CE48" s="12"/>
      <c r="CF48" s="11"/>
      <c r="CG48" s="13"/>
    </row>
    <row r="49" spans="1:85" ht="69.599999999999994" customHeight="1" x14ac:dyDescent="0.25">
      <c r="A49" s="14" t="s">
        <v>128</v>
      </c>
      <c r="B49" s="15" t="s">
        <v>129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60</v>
      </c>
      <c r="R49" s="15" t="s">
        <v>70</v>
      </c>
      <c r="S49" s="15" t="s">
        <v>101</v>
      </c>
      <c r="T49" s="18" t="s">
        <v>43</v>
      </c>
      <c r="U49" s="19">
        <v>25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>
        <v>122.08499999999999</v>
      </c>
      <c r="AG49" s="19"/>
      <c r="AH49" s="19"/>
      <c r="AI49" s="19"/>
      <c r="AJ49" s="19"/>
      <c r="AK49" s="19"/>
      <c r="AL49" s="20">
        <v>147.08500000000001</v>
      </c>
      <c r="AM49" s="21"/>
      <c r="AN49" s="21"/>
      <c r="AO49" s="21"/>
      <c r="AP49" s="21"/>
      <c r="AQ49" s="21"/>
      <c r="AR49" s="21">
        <v>95</v>
      </c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2"/>
      <c r="BE49" s="21"/>
      <c r="BF49" s="21"/>
      <c r="BG49" s="23"/>
      <c r="BH49" s="24"/>
      <c r="BI49" s="20">
        <v>95</v>
      </c>
      <c r="BJ49" s="22"/>
      <c r="BK49" s="21"/>
      <c r="BL49" s="21"/>
      <c r="BM49" s="23"/>
      <c r="BN49" s="24"/>
      <c r="BO49" s="21">
        <v>95</v>
      </c>
      <c r="BP49" s="22"/>
      <c r="BQ49" s="21"/>
      <c r="BR49" s="21"/>
      <c r="BS49" s="23"/>
      <c r="BT49" s="24"/>
      <c r="BU49" s="21"/>
      <c r="BV49" s="22"/>
      <c r="BW49" s="21"/>
      <c r="BX49" s="21"/>
      <c r="BY49" s="23"/>
      <c r="BZ49" s="24"/>
      <c r="CA49" s="25">
        <v>95</v>
      </c>
      <c r="CB49" s="10"/>
      <c r="CC49" s="9"/>
      <c r="CD49" s="9"/>
      <c r="CE49" s="12"/>
      <c r="CF49" s="11"/>
      <c r="CG49" s="13"/>
    </row>
    <row r="50" spans="1:85" ht="53.45" customHeight="1" x14ac:dyDescent="0.25">
      <c r="A50" s="14" t="s">
        <v>130</v>
      </c>
      <c r="B50" s="15" t="s">
        <v>131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43</v>
      </c>
      <c r="U50" s="19">
        <v>197.9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410.18941000000001</v>
      </c>
      <c r="AG50" s="19"/>
      <c r="AH50" s="19"/>
      <c r="AI50" s="19"/>
      <c r="AJ50" s="19"/>
      <c r="AK50" s="19"/>
      <c r="AL50" s="20">
        <v>608.08941000000004</v>
      </c>
      <c r="AM50" s="21"/>
      <c r="AN50" s="21"/>
      <c r="AO50" s="21"/>
      <c r="AP50" s="21"/>
      <c r="AQ50" s="21"/>
      <c r="AR50" s="21">
        <v>774.9</v>
      </c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2"/>
      <c r="BE50" s="21"/>
      <c r="BF50" s="21"/>
      <c r="BG50" s="23"/>
      <c r="BH50" s="24"/>
      <c r="BI50" s="20">
        <v>774.9</v>
      </c>
      <c r="BJ50" s="22"/>
      <c r="BK50" s="21"/>
      <c r="BL50" s="21"/>
      <c r="BM50" s="23"/>
      <c r="BN50" s="24"/>
      <c r="BO50" s="21">
        <v>1355.4</v>
      </c>
      <c r="BP50" s="22"/>
      <c r="BQ50" s="21"/>
      <c r="BR50" s="21"/>
      <c r="BS50" s="23"/>
      <c r="BT50" s="24"/>
      <c r="BU50" s="21"/>
      <c r="BV50" s="22"/>
      <c r="BW50" s="21"/>
      <c r="BX50" s="21"/>
      <c r="BY50" s="23"/>
      <c r="BZ50" s="24"/>
      <c r="CA50" s="25">
        <v>1355.4</v>
      </c>
      <c r="CB50" s="10"/>
      <c r="CC50" s="9"/>
      <c r="CD50" s="9"/>
      <c r="CE50" s="12"/>
      <c r="CF50" s="11"/>
      <c r="CG50" s="13"/>
    </row>
    <row r="51" spans="1:85" ht="26.45" customHeight="1" x14ac:dyDescent="0.25">
      <c r="A51" s="14" t="s">
        <v>132</v>
      </c>
      <c r="B51" s="15" t="s">
        <v>133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43</v>
      </c>
      <c r="U51" s="19">
        <v>3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-3</v>
      </c>
      <c r="AG51" s="19"/>
      <c r="AH51" s="19"/>
      <c r="AI51" s="19"/>
      <c r="AJ51" s="19"/>
      <c r="AK51" s="19"/>
      <c r="AL51" s="20"/>
      <c r="AM51" s="21"/>
      <c r="AN51" s="21"/>
      <c r="AO51" s="21"/>
      <c r="AP51" s="21"/>
      <c r="AQ51" s="21"/>
      <c r="AR51" s="21">
        <v>3</v>
      </c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2"/>
      <c r="BE51" s="21"/>
      <c r="BF51" s="21"/>
      <c r="BG51" s="23"/>
      <c r="BH51" s="24"/>
      <c r="BI51" s="20">
        <v>3</v>
      </c>
      <c r="BJ51" s="22"/>
      <c r="BK51" s="21"/>
      <c r="BL51" s="21"/>
      <c r="BM51" s="23"/>
      <c r="BN51" s="24"/>
      <c r="BO51" s="21">
        <v>3</v>
      </c>
      <c r="BP51" s="22"/>
      <c r="BQ51" s="21"/>
      <c r="BR51" s="21"/>
      <c r="BS51" s="23"/>
      <c r="BT51" s="24"/>
      <c r="BU51" s="21"/>
      <c r="BV51" s="22"/>
      <c r="BW51" s="21"/>
      <c r="BX51" s="21"/>
      <c r="BY51" s="23"/>
      <c r="BZ51" s="24"/>
      <c r="CA51" s="25">
        <v>3</v>
      </c>
      <c r="CB51" s="10"/>
      <c r="CC51" s="9"/>
      <c r="CD51" s="9"/>
      <c r="CE51" s="12"/>
      <c r="CF51" s="11"/>
      <c r="CG51" s="13"/>
    </row>
    <row r="52" spans="1:85" ht="90" customHeight="1" x14ac:dyDescent="0.25">
      <c r="A52" s="14" t="s">
        <v>134</v>
      </c>
      <c r="B52" s="15" t="s">
        <v>135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136</v>
      </c>
      <c r="R52" s="15" t="s">
        <v>70</v>
      </c>
      <c r="S52" s="15" t="s">
        <v>95</v>
      </c>
      <c r="T52" s="18" t="s">
        <v>43</v>
      </c>
      <c r="U52" s="19">
        <v>3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-3</v>
      </c>
      <c r="AG52" s="19"/>
      <c r="AH52" s="19"/>
      <c r="AI52" s="19"/>
      <c r="AJ52" s="19"/>
      <c r="AK52" s="19"/>
      <c r="AL52" s="20"/>
      <c r="AM52" s="21"/>
      <c r="AN52" s="21"/>
      <c r="AO52" s="21"/>
      <c r="AP52" s="21"/>
      <c r="AQ52" s="21"/>
      <c r="AR52" s="21">
        <v>3</v>
      </c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2"/>
      <c r="BE52" s="21"/>
      <c r="BF52" s="21"/>
      <c r="BG52" s="23"/>
      <c r="BH52" s="24"/>
      <c r="BI52" s="20">
        <v>3</v>
      </c>
      <c r="BJ52" s="22"/>
      <c r="BK52" s="21"/>
      <c r="BL52" s="21"/>
      <c r="BM52" s="23"/>
      <c r="BN52" s="24"/>
      <c r="BO52" s="21">
        <v>3</v>
      </c>
      <c r="BP52" s="22"/>
      <c r="BQ52" s="21"/>
      <c r="BR52" s="21"/>
      <c r="BS52" s="23"/>
      <c r="BT52" s="24"/>
      <c r="BU52" s="21"/>
      <c r="BV52" s="22"/>
      <c r="BW52" s="21"/>
      <c r="BX52" s="21"/>
      <c r="BY52" s="23"/>
      <c r="BZ52" s="24"/>
      <c r="CA52" s="25">
        <v>3</v>
      </c>
      <c r="CB52" s="10"/>
      <c r="CC52" s="9"/>
      <c r="CD52" s="9"/>
      <c r="CE52" s="12"/>
      <c r="CF52" s="11"/>
      <c r="CG52" s="13"/>
    </row>
    <row r="53" spans="1:85" ht="37.9" customHeight="1" x14ac:dyDescent="0.25">
      <c r="A53" s="14" t="s">
        <v>137</v>
      </c>
      <c r="B53" s="15" t="s">
        <v>138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43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0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2"/>
      <c r="BE53" s="21"/>
      <c r="BF53" s="21"/>
      <c r="BG53" s="23"/>
      <c r="BH53" s="24"/>
      <c r="BI53" s="20"/>
      <c r="BJ53" s="22"/>
      <c r="BK53" s="21"/>
      <c r="BL53" s="21"/>
      <c r="BM53" s="23"/>
      <c r="BN53" s="24"/>
      <c r="BO53" s="21">
        <v>285.39999999999998</v>
      </c>
      <c r="BP53" s="22"/>
      <c r="BQ53" s="21"/>
      <c r="BR53" s="21"/>
      <c r="BS53" s="23"/>
      <c r="BT53" s="24"/>
      <c r="BU53" s="21"/>
      <c r="BV53" s="22"/>
      <c r="BW53" s="21"/>
      <c r="BX53" s="21"/>
      <c r="BY53" s="23"/>
      <c r="BZ53" s="24"/>
      <c r="CA53" s="25">
        <v>285.39999999999998</v>
      </c>
      <c r="CB53" s="10"/>
      <c r="CC53" s="9"/>
      <c r="CD53" s="9"/>
      <c r="CE53" s="12"/>
      <c r="CF53" s="11"/>
      <c r="CG53" s="13"/>
    </row>
    <row r="54" spans="1:85" ht="90" customHeight="1" x14ac:dyDescent="0.25">
      <c r="A54" s="14" t="s">
        <v>139</v>
      </c>
      <c r="B54" s="15" t="s">
        <v>140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141</v>
      </c>
      <c r="R54" s="15" t="s">
        <v>70</v>
      </c>
      <c r="S54" s="15" t="s">
        <v>110</v>
      </c>
      <c r="T54" s="18" t="s">
        <v>43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2"/>
      <c r="BE54" s="21"/>
      <c r="BF54" s="21"/>
      <c r="BG54" s="23"/>
      <c r="BH54" s="24"/>
      <c r="BI54" s="20"/>
      <c r="BJ54" s="22"/>
      <c r="BK54" s="21"/>
      <c r="BL54" s="21"/>
      <c r="BM54" s="23"/>
      <c r="BN54" s="24"/>
      <c r="BO54" s="21">
        <v>285.39999999999998</v>
      </c>
      <c r="BP54" s="22"/>
      <c r="BQ54" s="21"/>
      <c r="BR54" s="21"/>
      <c r="BS54" s="23"/>
      <c r="BT54" s="24"/>
      <c r="BU54" s="21"/>
      <c r="BV54" s="22"/>
      <c r="BW54" s="21"/>
      <c r="BX54" s="21"/>
      <c r="BY54" s="23"/>
      <c r="BZ54" s="24"/>
      <c r="CA54" s="25">
        <v>285.39999999999998</v>
      </c>
      <c r="CB54" s="10"/>
      <c r="CC54" s="9"/>
      <c r="CD54" s="9"/>
      <c r="CE54" s="12"/>
      <c r="CF54" s="11"/>
      <c r="CG54" s="13"/>
    </row>
    <row r="55" spans="1:85" ht="40.9" customHeight="1" x14ac:dyDescent="0.25">
      <c r="A55" s="14" t="s">
        <v>142</v>
      </c>
      <c r="B55" s="15" t="s">
        <v>143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 t="s">
        <v>43</v>
      </c>
      <c r="U55" s="19">
        <v>194.9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413.18941000000001</v>
      </c>
      <c r="AG55" s="19"/>
      <c r="AH55" s="19"/>
      <c r="AI55" s="19"/>
      <c r="AJ55" s="19"/>
      <c r="AK55" s="19"/>
      <c r="AL55" s="20">
        <f>AL56+AL57+AL58+AL59+AL60</f>
        <v>608.08940999999993</v>
      </c>
      <c r="AM55" s="21"/>
      <c r="AN55" s="21"/>
      <c r="AO55" s="21"/>
      <c r="AP55" s="21"/>
      <c r="AQ55" s="21"/>
      <c r="AR55" s="21">
        <v>771.9</v>
      </c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1"/>
      <c r="BF55" s="21"/>
      <c r="BG55" s="23"/>
      <c r="BH55" s="24"/>
      <c r="BI55" s="20">
        <v>771.9</v>
      </c>
      <c r="BJ55" s="22"/>
      <c r="BK55" s="21"/>
      <c r="BL55" s="21"/>
      <c r="BM55" s="23"/>
      <c r="BN55" s="24"/>
      <c r="BO55" s="21">
        <v>1067</v>
      </c>
      <c r="BP55" s="22"/>
      <c r="BQ55" s="21"/>
      <c r="BR55" s="21"/>
      <c r="BS55" s="23"/>
      <c r="BT55" s="24"/>
      <c r="BU55" s="21"/>
      <c r="BV55" s="22"/>
      <c r="BW55" s="21"/>
      <c r="BX55" s="21"/>
      <c r="BY55" s="23"/>
      <c r="BZ55" s="24"/>
      <c r="CA55" s="25">
        <v>1067</v>
      </c>
      <c r="CB55" s="10"/>
      <c r="CC55" s="9"/>
      <c r="CD55" s="9"/>
      <c r="CE55" s="12"/>
      <c r="CF55" s="11"/>
      <c r="CG55" s="13"/>
    </row>
    <row r="56" spans="1:85" ht="97.9" customHeight="1" x14ac:dyDescent="0.25">
      <c r="A56" s="14" t="s">
        <v>144</v>
      </c>
      <c r="B56" s="15" t="s">
        <v>145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146</v>
      </c>
      <c r="R56" s="15" t="s">
        <v>57</v>
      </c>
      <c r="S56" s="15" t="s">
        <v>70</v>
      </c>
      <c r="T56" s="18" t="s">
        <v>43</v>
      </c>
      <c r="U56" s="19">
        <v>75.3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178.48872</v>
      </c>
      <c r="AG56" s="19"/>
      <c r="AH56" s="19"/>
      <c r="AI56" s="19"/>
      <c r="AJ56" s="19"/>
      <c r="AK56" s="19"/>
      <c r="AL56" s="20">
        <v>253.78872000000001</v>
      </c>
      <c r="AM56" s="21"/>
      <c r="AN56" s="21"/>
      <c r="AO56" s="21"/>
      <c r="AP56" s="21"/>
      <c r="AQ56" s="21"/>
      <c r="AR56" s="21">
        <v>237.1</v>
      </c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1"/>
      <c r="BF56" s="21"/>
      <c r="BG56" s="23"/>
      <c r="BH56" s="24"/>
      <c r="BI56" s="20">
        <v>237.1</v>
      </c>
      <c r="BJ56" s="22"/>
      <c r="BK56" s="21"/>
      <c r="BL56" s="21"/>
      <c r="BM56" s="23"/>
      <c r="BN56" s="24"/>
      <c r="BO56" s="21">
        <v>237.1</v>
      </c>
      <c r="BP56" s="22"/>
      <c r="BQ56" s="21"/>
      <c r="BR56" s="21"/>
      <c r="BS56" s="23"/>
      <c r="BT56" s="24"/>
      <c r="BU56" s="21"/>
      <c r="BV56" s="22"/>
      <c r="BW56" s="21"/>
      <c r="BX56" s="21"/>
      <c r="BY56" s="23"/>
      <c r="BZ56" s="24"/>
      <c r="CA56" s="25">
        <v>237.1</v>
      </c>
      <c r="CB56" s="10"/>
      <c r="CC56" s="9"/>
      <c r="CD56" s="9"/>
      <c r="CE56" s="12"/>
      <c r="CF56" s="11"/>
      <c r="CG56" s="13"/>
    </row>
    <row r="57" spans="1:85" ht="108" customHeight="1" x14ac:dyDescent="0.25">
      <c r="A57" s="26" t="s">
        <v>147</v>
      </c>
      <c r="B57" s="15" t="s">
        <v>148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52</v>
      </c>
      <c r="R57" s="15" t="s">
        <v>117</v>
      </c>
      <c r="S57" s="15" t="s">
        <v>149</v>
      </c>
      <c r="T57" s="18" t="s">
        <v>43</v>
      </c>
      <c r="U57" s="19">
        <v>50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59.794690000000003</v>
      </c>
      <c r="AG57" s="19"/>
      <c r="AH57" s="19"/>
      <c r="AI57" s="19"/>
      <c r="AJ57" s="19"/>
      <c r="AK57" s="19"/>
      <c r="AL57" s="20">
        <v>109.79469</v>
      </c>
      <c r="AM57" s="21"/>
      <c r="AN57" s="21"/>
      <c r="AO57" s="21"/>
      <c r="AP57" s="21"/>
      <c r="AQ57" s="21"/>
      <c r="AR57" s="21">
        <v>50</v>
      </c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1"/>
      <c r="BF57" s="21"/>
      <c r="BG57" s="23"/>
      <c r="BH57" s="24"/>
      <c r="BI57" s="20">
        <v>50</v>
      </c>
      <c r="BJ57" s="22"/>
      <c r="BK57" s="21"/>
      <c r="BL57" s="21"/>
      <c r="BM57" s="23"/>
      <c r="BN57" s="24"/>
      <c r="BO57" s="21">
        <v>50</v>
      </c>
      <c r="BP57" s="22"/>
      <c r="BQ57" s="21"/>
      <c r="BR57" s="21"/>
      <c r="BS57" s="23"/>
      <c r="BT57" s="24"/>
      <c r="BU57" s="21"/>
      <c r="BV57" s="22"/>
      <c r="BW57" s="21"/>
      <c r="BX57" s="21"/>
      <c r="BY57" s="23"/>
      <c r="BZ57" s="24"/>
      <c r="CA57" s="25">
        <v>50</v>
      </c>
      <c r="CB57" s="10"/>
      <c r="CC57" s="9"/>
      <c r="CD57" s="9"/>
      <c r="CE57" s="12"/>
      <c r="CF57" s="11"/>
      <c r="CG57" s="13"/>
    </row>
    <row r="58" spans="1:85" ht="109.5" customHeight="1" x14ac:dyDescent="0.25">
      <c r="A58" s="26" t="s">
        <v>150</v>
      </c>
      <c r="B58" s="15" t="s">
        <v>151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152</v>
      </c>
      <c r="R58" s="15" t="s">
        <v>57</v>
      </c>
      <c r="S58" s="15" t="s">
        <v>70</v>
      </c>
      <c r="T58" s="18" t="s">
        <v>43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>
        <v>174.90600000000001</v>
      </c>
      <c r="AG58" s="19"/>
      <c r="AH58" s="19"/>
      <c r="AI58" s="19"/>
      <c r="AJ58" s="19"/>
      <c r="AK58" s="19"/>
      <c r="AL58" s="20">
        <v>174.90600000000001</v>
      </c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2"/>
      <c r="BE58" s="21"/>
      <c r="BF58" s="21"/>
      <c r="BG58" s="23"/>
      <c r="BH58" s="24"/>
      <c r="BI58" s="20"/>
      <c r="BJ58" s="22"/>
      <c r="BK58" s="21"/>
      <c r="BL58" s="21"/>
      <c r="BM58" s="23"/>
      <c r="BN58" s="24"/>
      <c r="BO58" s="21"/>
      <c r="BP58" s="22"/>
      <c r="BQ58" s="21"/>
      <c r="BR58" s="21"/>
      <c r="BS58" s="23"/>
      <c r="BT58" s="24"/>
      <c r="BU58" s="21"/>
      <c r="BV58" s="22"/>
      <c r="BW58" s="21"/>
      <c r="BX58" s="21"/>
      <c r="BY58" s="23"/>
      <c r="BZ58" s="24"/>
      <c r="CA58" s="25"/>
      <c r="CB58" s="10"/>
      <c r="CC58" s="9"/>
      <c r="CD58" s="9"/>
      <c r="CE58" s="12"/>
      <c r="CF58" s="11"/>
      <c r="CG58" s="13"/>
    </row>
    <row r="59" spans="1:85" ht="102.75" customHeight="1" x14ac:dyDescent="0.25">
      <c r="A59" s="26" t="s">
        <v>153</v>
      </c>
      <c r="B59" s="15" t="s">
        <v>154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63</v>
      </c>
      <c r="R59" s="15" t="s">
        <v>70</v>
      </c>
      <c r="S59" s="15" t="s">
        <v>155</v>
      </c>
      <c r="T59" s="18" t="s">
        <v>43</v>
      </c>
      <c r="U59" s="19">
        <v>34.299999999999997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1</v>
      </c>
      <c r="AG59" s="19"/>
      <c r="AH59" s="19"/>
      <c r="AI59" s="19"/>
      <c r="AJ59" s="19"/>
      <c r="AK59" s="19"/>
      <c r="AL59" s="20">
        <v>35.299999999999997</v>
      </c>
      <c r="AM59" s="21"/>
      <c r="AN59" s="21"/>
      <c r="AO59" s="21"/>
      <c r="AP59" s="21"/>
      <c r="AQ59" s="21"/>
      <c r="AR59" s="21">
        <v>34.6</v>
      </c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>
        <v>1.1000000000000001</v>
      </c>
      <c r="BD59" s="22"/>
      <c r="BE59" s="21"/>
      <c r="BF59" s="21"/>
      <c r="BG59" s="23"/>
      <c r="BH59" s="24"/>
      <c r="BI59" s="20">
        <v>35.700000000000003</v>
      </c>
      <c r="BJ59" s="22"/>
      <c r="BK59" s="21"/>
      <c r="BL59" s="21"/>
      <c r="BM59" s="23"/>
      <c r="BN59" s="24"/>
      <c r="BO59" s="21">
        <v>36</v>
      </c>
      <c r="BP59" s="22"/>
      <c r="BQ59" s="21"/>
      <c r="BR59" s="21"/>
      <c r="BS59" s="23"/>
      <c r="BT59" s="24"/>
      <c r="BU59" s="21">
        <v>1.1000000000000001</v>
      </c>
      <c r="BV59" s="22"/>
      <c r="BW59" s="21"/>
      <c r="BX59" s="21"/>
      <c r="BY59" s="23"/>
      <c r="BZ59" s="24"/>
      <c r="CA59" s="25">
        <v>37.1</v>
      </c>
      <c r="CB59" s="10"/>
      <c r="CC59" s="9"/>
      <c r="CD59" s="9"/>
      <c r="CE59" s="12"/>
      <c r="CF59" s="11"/>
      <c r="CG59" s="13"/>
    </row>
    <row r="60" spans="1:85" ht="119.25" customHeight="1" x14ac:dyDescent="0.25">
      <c r="A60" s="26" t="s">
        <v>156</v>
      </c>
      <c r="B60" s="15" t="s">
        <v>157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63</v>
      </c>
      <c r="R60" s="15" t="s">
        <v>70</v>
      </c>
      <c r="S60" s="15" t="s">
        <v>155</v>
      </c>
      <c r="T60" s="18" t="s">
        <v>43</v>
      </c>
      <c r="U60" s="19">
        <v>35.299999999999997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-1</v>
      </c>
      <c r="AG60" s="19"/>
      <c r="AH60" s="19"/>
      <c r="AI60" s="19"/>
      <c r="AJ60" s="19"/>
      <c r="AK60" s="19"/>
      <c r="AL60" s="20">
        <v>34.299999999999997</v>
      </c>
      <c r="AM60" s="21"/>
      <c r="AN60" s="21"/>
      <c r="AO60" s="21"/>
      <c r="AP60" s="21"/>
      <c r="AQ60" s="21"/>
      <c r="AR60" s="21">
        <v>35.700000000000003</v>
      </c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>
        <v>-1.1000000000000001</v>
      </c>
      <c r="BD60" s="22"/>
      <c r="BE60" s="21"/>
      <c r="BF60" s="21"/>
      <c r="BG60" s="23"/>
      <c r="BH60" s="24"/>
      <c r="BI60" s="20">
        <v>34.6</v>
      </c>
      <c r="BJ60" s="22"/>
      <c r="BK60" s="21"/>
      <c r="BL60" s="21"/>
      <c r="BM60" s="23"/>
      <c r="BN60" s="24"/>
      <c r="BO60" s="21">
        <v>37.1</v>
      </c>
      <c r="BP60" s="22"/>
      <c r="BQ60" s="21"/>
      <c r="BR60" s="21"/>
      <c r="BS60" s="23"/>
      <c r="BT60" s="24"/>
      <c r="BU60" s="21">
        <v>-1.1000000000000001</v>
      </c>
      <c r="BV60" s="22"/>
      <c r="BW60" s="21"/>
      <c r="BX60" s="21"/>
      <c r="BY60" s="23"/>
      <c r="BZ60" s="24"/>
      <c r="CA60" s="25">
        <v>36</v>
      </c>
      <c r="CB60" s="10"/>
      <c r="CC60" s="9"/>
      <c r="CD60" s="9"/>
      <c r="CE60" s="12"/>
      <c r="CF60" s="11"/>
      <c r="CG60" s="13"/>
    </row>
    <row r="61" spans="1:85" ht="120.75" customHeight="1" x14ac:dyDescent="0.25">
      <c r="A61" s="14" t="s">
        <v>158</v>
      </c>
      <c r="B61" s="15" t="s">
        <v>159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141</v>
      </c>
      <c r="R61" s="15" t="s">
        <v>70</v>
      </c>
      <c r="S61" s="15" t="s">
        <v>101</v>
      </c>
      <c r="T61" s="18" t="s">
        <v>43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0"/>
      <c r="AM61" s="21"/>
      <c r="AN61" s="21"/>
      <c r="AO61" s="21"/>
      <c r="AP61" s="21"/>
      <c r="AQ61" s="21"/>
      <c r="AR61" s="21">
        <v>414.5</v>
      </c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1"/>
      <c r="BF61" s="21"/>
      <c r="BG61" s="23"/>
      <c r="BH61" s="24"/>
      <c r="BI61" s="20">
        <v>414.5</v>
      </c>
      <c r="BJ61" s="22"/>
      <c r="BK61" s="21"/>
      <c r="BL61" s="21"/>
      <c r="BM61" s="23"/>
      <c r="BN61" s="24"/>
      <c r="BO61" s="21">
        <v>706.8</v>
      </c>
      <c r="BP61" s="22"/>
      <c r="BQ61" s="21"/>
      <c r="BR61" s="21"/>
      <c r="BS61" s="23"/>
      <c r="BT61" s="24"/>
      <c r="BU61" s="21"/>
      <c r="BV61" s="22"/>
      <c r="BW61" s="21"/>
      <c r="BX61" s="21"/>
      <c r="BY61" s="23"/>
      <c r="BZ61" s="24"/>
      <c r="CA61" s="25">
        <v>706.8</v>
      </c>
      <c r="CB61" s="10"/>
      <c r="CC61" s="9"/>
      <c r="CD61" s="9"/>
      <c r="CE61" s="12"/>
      <c r="CF61" s="11"/>
      <c r="CG61" s="13"/>
    </row>
    <row r="62" spans="1:85" ht="44.25" customHeight="1" x14ac:dyDescent="0.25">
      <c r="A62" s="14" t="s">
        <v>160</v>
      </c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5"/>
      <c r="S62" s="15"/>
      <c r="T62" s="18" t="s">
        <v>43</v>
      </c>
      <c r="U62" s="19">
        <v>10589.2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3071.6941299999999</v>
      </c>
      <c r="AG62" s="19">
        <v>0.1</v>
      </c>
      <c r="AH62" s="19"/>
      <c r="AI62" s="19"/>
      <c r="AJ62" s="19"/>
      <c r="AK62" s="19"/>
      <c r="AL62" s="20">
        <f>AL12+AL15+AL20+AL26+AL31+AL33+AL35+AL37+AL39+AL50</f>
        <v>13660.894130000001</v>
      </c>
      <c r="AM62" s="21">
        <v>0.1</v>
      </c>
      <c r="AN62" s="21"/>
      <c r="AO62" s="21"/>
      <c r="AP62" s="21"/>
      <c r="AQ62" s="21"/>
      <c r="AR62" s="21">
        <v>16162.7</v>
      </c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>
        <v>-420.5</v>
      </c>
      <c r="BD62" s="22"/>
      <c r="BE62" s="21"/>
      <c r="BF62" s="21"/>
      <c r="BG62" s="23"/>
      <c r="BH62" s="24"/>
      <c r="BI62" s="20">
        <v>15742.2</v>
      </c>
      <c r="BJ62" s="22"/>
      <c r="BK62" s="21"/>
      <c r="BL62" s="21"/>
      <c r="BM62" s="23"/>
      <c r="BN62" s="24"/>
      <c r="BO62" s="21">
        <v>13428.9</v>
      </c>
      <c r="BP62" s="22"/>
      <c r="BQ62" s="21"/>
      <c r="BR62" s="21"/>
      <c r="BS62" s="23"/>
      <c r="BT62" s="24"/>
      <c r="BU62" s="21">
        <v>2547.5</v>
      </c>
      <c r="BV62" s="22"/>
      <c r="BW62" s="21"/>
      <c r="BX62" s="21"/>
      <c r="BY62" s="23"/>
      <c r="BZ62" s="24"/>
      <c r="CA62" s="25">
        <v>15976.4</v>
      </c>
      <c r="CB62" s="10"/>
      <c r="CC62" s="9"/>
      <c r="CD62" s="9"/>
      <c r="CE62" s="12"/>
      <c r="CF62" s="11"/>
      <c r="CG62" s="13"/>
    </row>
  </sheetData>
  <mergeCells count="71">
    <mergeCell ref="T8:T10"/>
    <mergeCell ref="AR8:AR10"/>
    <mergeCell ref="AN8:AN10"/>
    <mergeCell ref="AX8:AX10"/>
    <mergeCell ref="AO8:AO10"/>
    <mergeCell ref="AJ8:AJ10"/>
    <mergeCell ref="AM8:AM10"/>
    <mergeCell ref="W8:W10"/>
    <mergeCell ref="AP8:AP10"/>
    <mergeCell ref="U8:U10"/>
    <mergeCell ref="AB8:AB10"/>
    <mergeCell ref="AL8:AL10"/>
    <mergeCell ref="AS8:AS10"/>
    <mergeCell ref="CE8:CE10"/>
    <mergeCell ref="AK8:AK10"/>
    <mergeCell ref="Y8:Y10"/>
    <mergeCell ref="BU8:BU10"/>
    <mergeCell ref="BZ8:BZ10"/>
    <mergeCell ref="AA8:AA10"/>
    <mergeCell ref="BM8:BM10"/>
    <mergeCell ref="BQ8:BQ10"/>
    <mergeCell ref="BS8:BS10"/>
    <mergeCell ref="BR8:BR10"/>
    <mergeCell ref="BE8:BE10"/>
    <mergeCell ref="BP8:BP10"/>
    <mergeCell ref="Z8:Z10"/>
    <mergeCell ref="BL8:BL10"/>
    <mergeCell ref="BV8:BV10"/>
    <mergeCell ref="AD8:AD10"/>
    <mergeCell ref="CD8:CD10"/>
    <mergeCell ref="AI8:AI10"/>
    <mergeCell ref="CC8:CC10"/>
    <mergeCell ref="AV8:AV10"/>
    <mergeCell ref="BO8:BO10"/>
    <mergeCell ref="BY8:BY10"/>
    <mergeCell ref="BB8:BB10"/>
    <mergeCell ref="BH8:BH10"/>
    <mergeCell ref="BD8:BD10"/>
    <mergeCell ref="BF8:BF10"/>
    <mergeCell ref="AQ8:AQ10"/>
    <mergeCell ref="AZ8:AZ10"/>
    <mergeCell ref="BC8:BC10"/>
    <mergeCell ref="BW8:BW10"/>
    <mergeCell ref="BN8:BN10"/>
    <mergeCell ref="BK8:BK10"/>
    <mergeCell ref="CB8:CB10"/>
    <mergeCell ref="AW8:AW10"/>
    <mergeCell ref="BT8:BT10"/>
    <mergeCell ref="AT8:AT10"/>
    <mergeCell ref="BA8:BA10"/>
    <mergeCell ref="AY8:AY10"/>
    <mergeCell ref="AU8:AU10"/>
    <mergeCell ref="CA8:CA10"/>
    <mergeCell ref="BX8:BX10"/>
    <mergeCell ref="BG8:BG10"/>
    <mergeCell ref="Q2:CA2"/>
    <mergeCell ref="A6:CA6"/>
    <mergeCell ref="A8:A10"/>
    <mergeCell ref="BI8:BI10"/>
    <mergeCell ref="B8:P10"/>
    <mergeCell ref="BJ8:BJ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2024-12-17T13:29:14Z</dcterms:created>
  <dcterms:modified xsi:type="dcterms:W3CDTF">2025-01-04T16:00:37Z</dcterms:modified>
</cp:coreProperties>
</file>